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0 г\Приложения\"/>
    </mc:Choice>
  </mc:AlternateContent>
  <bookViews>
    <workbookView xWindow="0" yWindow="120" windowWidth="24000" windowHeight="8880"/>
  </bookViews>
  <sheets>
    <sheet name="Лист1" sheetId="1" r:id="rId1"/>
  </sheets>
  <definedNames>
    <definedName name="_xlnm.Print_Titles" localSheetId="0">Лист1!$7:$10</definedName>
    <definedName name="_xlnm.Print_Area" localSheetId="0">Лист1!$A$1:$T$75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R14" i="1"/>
  <c r="R16" i="1"/>
  <c r="R17" i="1"/>
  <c r="R18" i="1"/>
  <c r="R19" i="1"/>
  <c r="R20" i="1"/>
  <c r="R25" i="1"/>
  <c r="R28" i="1"/>
  <c r="R29" i="1"/>
  <c r="R30" i="1"/>
  <c r="R31" i="1"/>
  <c r="R32" i="1"/>
  <c r="R34" i="1"/>
  <c r="R35" i="1"/>
  <c r="R36" i="1"/>
  <c r="R37" i="1"/>
  <c r="R38" i="1"/>
  <c r="R39" i="1"/>
  <c r="R40" i="1"/>
  <c r="R41" i="1"/>
  <c r="R42" i="1"/>
  <c r="R46" i="1"/>
  <c r="R47" i="1"/>
  <c r="R48" i="1"/>
  <c r="R49" i="1"/>
  <c r="R50" i="1"/>
  <c r="R51" i="1"/>
  <c r="R55" i="1"/>
  <c r="R56" i="1"/>
  <c r="R57" i="1"/>
  <c r="R58" i="1"/>
  <c r="R59" i="1"/>
  <c r="R60" i="1"/>
  <c r="R62" i="1"/>
  <c r="R65" i="1"/>
  <c r="R66" i="1"/>
  <c r="R67" i="1"/>
  <c r="R68" i="1"/>
  <c r="R69" i="1"/>
  <c r="R70" i="1"/>
  <c r="R71" i="1"/>
  <c r="R73" i="1"/>
  <c r="R75" i="1"/>
  <c r="R12" i="1"/>
  <c r="R11" i="1"/>
  <c r="N13" i="1"/>
  <c r="N14" i="1"/>
  <c r="N16" i="1"/>
  <c r="N17" i="1"/>
  <c r="N18" i="1"/>
  <c r="N19" i="1"/>
  <c r="N20" i="1"/>
  <c r="N21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6" i="1"/>
  <c r="N47" i="1"/>
  <c r="N48" i="1"/>
  <c r="N49" i="1"/>
  <c r="N50" i="1"/>
  <c r="N52" i="1"/>
  <c r="N55" i="1"/>
  <c r="N56" i="1"/>
  <c r="N57" i="1"/>
  <c r="N58" i="1"/>
  <c r="N59" i="1"/>
  <c r="N60" i="1"/>
  <c r="N62" i="1"/>
  <c r="N65" i="1"/>
  <c r="N66" i="1"/>
  <c r="N67" i="1"/>
  <c r="N68" i="1"/>
  <c r="N69" i="1"/>
  <c r="N73" i="1"/>
  <c r="N75" i="1"/>
  <c r="N12" i="1"/>
  <c r="N11" i="1"/>
  <c r="J19" i="1"/>
  <c r="J20" i="1"/>
  <c r="J21" i="1"/>
  <c r="J22" i="1"/>
  <c r="J29" i="1"/>
  <c r="J30" i="1"/>
  <c r="J31" i="1"/>
  <c r="J33" i="1"/>
  <c r="J34" i="1"/>
  <c r="J35" i="1"/>
  <c r="J36" i="1"/>
  <c r="J37" i="1"/>
  <c r="J39" i="1"/>
  <c r="J41" i="1"/>
  <c r="J42" i="1"/>
  <c r="J44" i="1"/>
  <c r="J45" i="1"/>
  <c r="J47" i="1"/>
  <c r="J48" i="1"/>
  <c r="J49" i="1"/>
  <c r="J50" i="1"/>
  <c r="J52" i="1"/>
  <c r="J53" i="1"/>
  <c r="J54" i="1"/>
  <c r="J56" i="1"/>
  <c r="J57" i="1"/>
  <c r="J58" i="1"/>
  <c r="J59" i="1"/>
  <c r="J18" i="1"/>
  <c r="J17" i="1"/>
  <c r="J13" i="1"/>
  <c r="J14" i="1"/>
  <c r="J15" i="1"/>
  <c r="J16" i="1"/>
  <c r="J12" i="1"/>
  <c r="J11" i="1"/>
  <c r="F74" i="1" l="1"/>
  <c r="F73" i="1"/>
  <c r="F72" i="1"/>
  <c r="F71" i="1"/>
  <c r="C74" i="1"/>
  <c r="C73" i="1"/>
  <c r="C72" i="1"/>
  <c r="C71" i="1"/>
  <c r="D70" i="1"/>
  <c r="E70" i="1"/>
  <c r="G70" i="1"/>
  <c r="H70" i="1"/>
  <c r="D66" i="1"/>
  <c r="E66" i="1"/>
  <c r="G66" i="1"/>
  <c r="H66" i="1"/>
  <c r="F69" i="1"/>
  <c r="F68" i="1"/>
  <c r="F67" i="1"/>
  <c r="C69" i="1"/>
  <c r="C68" i="1"/>
  <c r="C67" i="1"/>
  <c r="D61" i="1"/>
  <c r="E61" i="1"/>
  <c r="G61" i="1"/>
  <c r="H61" i="1"/>
  <c r="F65" i="1"/>
  <c r="F64" i="1"/>
  <c r="F63" i="1"/>
  <c r="F62" i="1"/>
  <c r="C65" i="1"/>
  <c r="C64" i="1"/>
  <c r="C63" i="1"/>
  <c r="C62" i="1"/>
  <c r="D55" i="1"/>
  <c r="E55" i="1"/>
  <c r="G55" i="1"/>
  <c r="H55" i="1"/>
  <c r="F60" i="1"/>
  <c r="F59" i="1"/>
  <c r="F58" i="1"/>
  <c r="F57" i="1"/>
  <c r="F56" i="1"/>
  <c r="C60" i="1"/>
  <c r="C59" i="1"/>
  <c r="C58" i="1"/>
  <c r="C57" i="1"/>
  <c r="C56" i="1"/>
  <c r="D47" i="1"/>
  <c r="E47" i="1"/>
  <c r="G47" i="1"/>
  <c r="H47" i="1"/>
  <c r="F50" i="1"/>
  <c r="F54" i="1"/>
  <c r="F53" i="1"/>
  <c r="F52" i="1"/>
  <c r="F49" i="1"/>
  <c r="F48" i="1"/>
  <c r="C54" i="1"/>
  <c r="C53" i="1"/>
  <c r="C52" i="1"/>
  <c r="C50" i="1"/>
  <c r="C49" i="1"/>
  <c r="C48" i="1"/>
  <c r="T43" i="1"/>
  <c r="S43" i="1"/>
  <c r="P43" i="1"/>
  <c r="O43" i="1"/>
  <c r="L43" i="1"/>
  <c r="K43" i="1"/>
  <c r="Q46" i="1"/>
  <c r="Q45" i="1"/>
  <c r="Q44" i="1"/>
  <c r="M46" i="1"/>
  <c r="M45" i="1"/>
  <c r="M44" i="1"/>
  <c r="I45" i="1"/>
  <c r="I46" i="1"/>
  <c r="I44" i="1"/>
  <c r="D43" i="1"/>
  <c r="E43" i="1"/>
  <c r="G43" i="1"/>
  <c r="H43" i="1"/>
  <c r="F46" i="1"/>
  <c r="F45" i="1"/>
  <c r="F44" i="1"/>
  <c r="C46" i="1"/>
  <c r="C45" i="1"/>
  <c r="C44" i="1"/>
  <c r="D39" i="1"/>
  <c r="E39" i="1"/>
  <c r="G39" i="1"/>
  <c r="H39" i="1"/>
  <c r="F42" i="1"/>
  <c r="F41" i="1"/>
  <c r="C42" i="1"/>
  <c r="C41" i="1"/>
  <c r="D35" i="1"/>
  <c r="E35" i="1"/>
  <c r="G35" i="1"/>
  <c r="H35" i="1"/>
  <c r="F38" i="1"/>
  <c r="F37" i="1"/>
  <c r="F36" i="1"/>
  <c r="C37" i="1"/>
  <c r="C38" i="1"/>
  <c r="C36" i="1"/>
  <c r="D28" i="1"/>
  <c r="E28" i="1"/>
  <c r="G28" i="1"/>
  <c r="H28" i="1"/>
  <c r="F34" i="1"/>
  <c r="F33" i="1"/>
  <c r="F32" i="1"/>
  <c r="F31" i="1"/>
  <c r="F30" i="1"/>
  <c r="F29" i="1"/>
  <c r="C30" i="1"/>
  <c r="C31" i="1"/>
  <c r="C32" i="1"/>
  <c r="C33" i="1"/>
  <c r="C34" i="1"/>
  <c r="C29" i="1"/>
  <c r="D17" i="1"/>
  <c r="E17" i="1"/>
  <c r="G17" i="1"/>
  <c r="H17" i="1"/>
  <c r="F27" i="1"/>
  <c r="F26" i="1"/>
  <c r="F25" i="1"/>
  <c r="F24" i="1"/>
  <c r="F23" i="1"/>
  <c r="F22" i="1"/>
  <c r="F21" i="1"/>
  <c r="F20" i="1"/>
  <c r="F19" i="1"/>
  <c r="F18" i="1"/>
  <c r="C27" i="1"/>
  <c r="C26" i="1"/>
  <c r="C25" i="1"/>
  <c r="C24" i="1"/>
  <c r="C23" i="1"/>
  <c r="C22" i="1"/>
  <c r="C21" i="1"/>
  <c r="C20" i="1"/>
  <c r="C19" i="1"/>
  <c r="C18" i="1"/>
  <c r="F13" i="1"/>
  <c r="F14" i="1"/>
  <c r="F15" i="1"/>
  <c r="F16" i="1"/>
  <c r="F12" i="1"/>
  <c r="G11" i="1"/>
  <c r="H11" i="1"/>
  <c r="C13" i="1"/>
  <c r="C14" i="1"/>
  <c r="C15" i="1"/>
  <c r="C16" i="1"/>
  <c r="C12" i="1"/>
  <c r="D11" i="1"/>
  <c r="E11" i="1"/>
  <c r="K66" i="1"/>
  <c r="L66" i="1"/>
  <c r="O66" i="1"/>
  <c r="P66" i="1"/>
  <c r="S66" i="1"/>
  <c r="T66" i="1"/>
  <c r="Q69" i="1"/>
  <c r="Q68" i="1"/>
  <c r="Q67" i="1"/>
  <c r="M69" i="1"/>
  <c r="M68" i="1"/>
  <c r="M67" i="1"/>
  <c r="I68" i="1"/>
  <c r="I69" i="1"/>
  <c r="I67" i="1"/>
  <c r="Q65" i="1"/>
  <c r="Q64" i="1"/>
  <c r="Q63" i="1"/>
  <c r="Q62" i="1"/>
  <c r="M65" i="1"/>
  <c r="M64" i="1"/>
  <c r="M63" i="1"/>
  <c r="M62" i="1"/>
  <c r="K61" i="1"/>
  <c r="L61" i="1"/>
  <c r="O61" i="1"/>
  <c r="P61" i="1"/>
  <c r="S61" i="1"/>
  <c r="T61" i="1"/>
  <c r="I63" i="1"/>
  <c r="I64" i="1"/>
  <c r="I65" i="1"/>
  <c r="I62" i="1"/>
  <c r="K39" i="1"/>
  <c r="L39" i="1"/>
  <c r="O39" i="1"/>
  <c r="P39" i="1"/>
  <c r="S39" i="1"/>
  <c r="T39" i="1"/>
  <c r="Q42" i="1"/>
  <c r="Q41" i="1"/>
  <c r="M42" i="1"/>
  <c r="M41" i="1"/>
  <c r="I42" i="1"/>
  <c r="I41" i="1"/>
  <c r="K11" i="1"/>
  <c r="L11" i="1"/>
  <c r="O11" i="1"/>
  <c r="P11" i="1"/>
  <c r="S11" i="1"/>
  <c r="T11" i="1"/>
  <c r="Q16" i="1"/>
  <c r="Q15" i="1"/>
  <c r="Q14" i="1"/>
  <c r="Q13" i="1"/>
  <c r="Q12" i="1"/>
  <c r="M16" i="1"/>
  <c r="M15" i="1"/>
  <c r="M14" i="1"/>
  <c r="M13" i="1"/>
  <c r="M12" i="1"/>
  <c r="I13" i="1"/>
  <c r="I14" i="1"/>
  <c r="I15" i="1"/>
  <c r="I16" i="1"/>
  <c r="I12" i="1"/>
  <c r="Q34" i="1"/>
  <c r="Q33" i="1"/>
  <c r="Q32" i="1"/>
  <c r="Q31" i="1"/>
  <c r="Q30" i="1"/>
  <c r="Q29" i="1"/>
  <c r="M34" i="1"/>
  <c r="M33" i="1"/>
  <c r="M32" i="1"/>
  <c r="M31" i="1"/>
  <c r="M30" i="1"/>
  <c r="M29" i="1"/>
  <c r="I30" i="1"/>
  <c r="I31" i="1"/>
  <c r="I32" i="1"/>
  <c r="I33" i="1"/>
  <c r="I34" i="1"/>
  <c r="I29" i="1"/>
  <c r="K28" i="1"/>
  <c r="L28" i="1"/>
  <c r="O28" i="1"/>
  <c r="P28" i="1"/>
  <c r="S28" i="1"/>
  <c r="T28" i="1"/>
  <c r="K55" i="1"/>
  <c r="L55" i="1"/>
  <c r="O55" i="1"/>
  <c r="P55" i="1"/>
  <c r="S55" i="1"/>
  <c r="T55" i="1"/>
  <c r="Q60" i="1"/>
  <c r="Q59" i="1"/>
  <c r="Q58" i="1"/>
  <c r="Q57" i="1"/>
  <c r="Q56" i="1"/>
  <c r="M60" i="1"/>
  <c r="M59" i="1"/>
  <c r="M58" i="1"/>
  <c r="M57" i="1"/>
  <c r="M56" i="1"/>
  <c r="I60" i="1"/>
  <c r="I59" i="1"/>
  <c r="I58" i="1"/>
  <c r="I57" i="1"/>
  <c r="I56" i="1"/>
  <c r="I48" i="1"/>
  <c r="K47" i="1"/>
  <c r="L47" i="1"/>
  <c r="O47" i="1"/>
  <c r="P47" i="1"/>
  <c r="S47" i="1"/>
  <c r="T47" i="1"/>
  <c r="Q54" i="1"/>
  <c r="Q53" i="1"/>
  <c r="Q52" i="1"/>
  <c r="Q51" i="1"/>
  <c r="Q50" i="1"/>
  <c r="Q49" i="1"/>
  <c r="Q48" i="1"/>
  <c r="M54" i="1"/>
  <c r="M53" i="1"/>
  <c r="M52" i="1"/>
  <c r="M51" i="1"/>
  <c r="M50" i="1"/>
  <c r="M49" i="1"/>
  <c r="M48" i="1"/>
  <c r="I50" i="1"/>
  <c r="I51" i="1"/>
  <c r="I52" i="1"/>
  <c r="I53" i="1"/>
  <c r="I54" i="1"/>
  <c r="I49" i="1"/>
  <c r="T17" i="1"/>
  <c r="K17" i="1"/>
  <c r="L17" i="1"/>
  <c r="O17" i="1"/>
  <c r="P17" i="1"/>
  <c r="S17" i="1"/>
  <c r="Q27" i="1"/>
  <c r="Q26" i="1"/>
  <c r="Q25" i="1"/>
  <c r="Q24" i="1"/>
  <c r="Q23" i="1"/>
  <c r="Q22" i="1"/>
  <c r="Q21" i="1"/>
  <c r="Q20" i="1"/>
  <c r="Q19" i="1"/>
  <c r="Q18" i="1"/>
  <c r="M27" i="1"/>
  <c r="M26" i="1"/>
  <c r="M25" i="1"/>
  <c r="M24" i="1"/>
  <c r="M23" i="1"/>
  <c r="M22" i="1"/>
  <c r="M21" i="1"/>
  <c r="M20" i="1"/>
  <c r="M19" i="1"/>
  <c r="M18" i="1"/>
  <c r="I19" i="1"/>
  <c r="I20" i="1"/>
  <c r="I21" i="1"/>
  <c r="I22" i="1"/>
  <c r="I23" i="1"/>
  <c r="I24" i="1"/>
  <c r="I25" i="1"/>
  <c r="I26" i="1"/>
  <c r="I27" i="1"/>
  <c r="I18" i="1"/>
  <c r="T70" i="1"/>
  <c r="S70" i="1"/>
  <c r="P70" i="1"/>
  <c r="O70" i="1"/>
  <c r="L70" i="1"/>
  <c r="K70" i="1"/>
  <c r="Q74" i="1"/>
  <c r="Q73" i="1"/>
  <c r="Q72" i="1"/>
  <c r="Q71" i="1"/>
  <c r="M74" i="1"/>
  <c r="M73" i="1"/>
  <c r="M72" i="1"/>
  <c r="M71" i="1"/>
  <c r="I74" i="1"/>
  <c r="I73" i="1"/>
  <c r="I72" i="1"/>
  <c r="I71" i="1"/>
  <c r="Q38" i="1"/>
  <c r="Q37" i="1"/>
  <c r="Q36" i="1"/>
  <c r="M38" i="1"/>
  <c r="M37" i="1"/>
  <c r="M36" i="1"/>
  <c r="I37" i="1"/>
  <c r="I38" i="1"/>
  <c r="I36" i="1"/>
  <c r="T35" i="1"/>
  <c r="S35" i="1"/>
  <c r="O35" i="1"/>
  <c r="P35" i="1"/>
  <c r="K35" i="1"/>
  <c r="L35" i="1"/>
  <c r="H75" i="1" l="1"/>
  <c r="F70" i="1"/>
  <c r="F61" i="1"/>
  <c r="E75" i="1"/>
  <c r="G75" i="1"/>
  <c r="M39" i="1"/>
  <c r="D75" i="1"/>
  <c r="F66" i="1"/>
  <c r="F55" i="1"/>
  <c r="F47" i="1"/>
  <c r="F43" i="1"/>
  <c r="F39" i="1"/>
  <c r="F35" i="1"/>
  <c r="C28" i="1"/>
  <c r="F28" i="1"/>
  <c r="Q17" i="1"/>
  <c r="M66" i="1"/>
  <c r="Q39" i="1"/>
  <c r="Q66" i="1"/>
  <c r="I47" i="1"/>
  <c r="M17" i="1"/>
  <c r="Q61" i="1"/>
  <c r="I70" i="1"/>
  <c r="M61" i="1"/>
  <c r="F17" i="1"/>
  <c r="M11" i="1"/>
  <c r="Q11" i="1"/>
  <c r="Q28" i="1"/>
  <c r="M28" i="1"/>
  <c r="M55" i="1"/>
  <c r="Q55" i="1"/>
  <c r="S75" i="1"/>
  <c r="M47" i="1"/>
  <c r="Q47" i="1"/>
  <c r="L75" i="1"/>
  <c r="K75" i="1"/>
  <c r="O75" i="1"/>
  <c r="P75" i="1"/>
  <c r="T75" i="1"/>
  <c r="C39" i="1"/>
  <c r="M35" i="1"/>
  <c r="C70" i="1"/>
  <c r="C66" i="1"/>
  <c r="C61" i="1"/>
  <c r="C55" i="1"/>
  <c r="C47" i="1"/>
  <c r="C43" i="1"/>
  <c r="C35" i="1"/>
  <c r="C17" i="1"/>
  <c r="F11" i="1"/>
  <c r="C11" i="1"/>
  <c r="F75" i="1" l="1"/>
  <c r="I75" i="1"/>
  <c r="M75" i="1"/>
  <c r="Q75" i="1"/>
  <c r="I43" i="1"/>
  <c r="J43" i="1" s="1"/>
  <c r="Q43" i="1"/>
  <c r="M43" i="1"/>
  <c r="Q35" i="1"/>
  <c r="M70" i="1"/>
  <c r="Q70" i="1"/>
  <c r="I66" i="1"/>
  <c r="I55" i="1"/>
  <c r="J55" i="1" s="1"/>
  <c r="I61" i="1"/>
  <c r="I39" i="1"/>
  <c r="I11" i="1"/>
  <c r="I28" i="1"/>
  <c r="J28" i="1" s="1"/>
  <c r="I17" i="1"/>
  <c r="I35" i="1"/>
  <c r="J75" i="1" l="1"/>
</calcChain>
</file>

<file path=xl/sharedStrings.xml><?xml version="1.0" encoding="utf-8"?>
<sst xmlns="http://schemas.openxmlformats.org/spreadsheetml/2006/main" count="213" uniqueCount="132">
  <si>
    <t>Дорожная сеть</t>
  </si>
  <si>
    <t>Общесистемные меры развития дорожного хозяйства</t>
  </si>
  <si>
    <t>Содействие занятости женщин - создание условий дошкольного образования для детей в возрасте до трех лет</t>
  </si>
  <si>
    <t>Формирование системы мотивации граждан к здоровому образу жизни, включая здоровое питание и отказ от вредных привычек (Укрепление общественного здоровья)</t>
  </si>
  <si>
    <t>Жилье</t>
  </si>
  <si>
    <t>Формирование комфортной городской среды</t>
  </si>
  <si>
    <t>Обеспечение медицинских организаций системы здравоохранения квалифицированными кадрами</t>
  </si>
  <si>
    <t>Популяризация предпринимательства</t>
  </si>
  <si>
    <t>Расширение доступа субъектов МСП к финансовым ресурсам, в том числе к льготному финансированию</t>
  </si>
  <si>
    <t>Улучшение условий ведения предпринимательской деятельности</t>
  </si>
  <si>
    <t>Развитие промышленного экспорта</t>
  </si>
  <si>
    <t>Системные меры развития международной кооперации и экспорта</t>
  </si>
  <si>
    <t>Экспорт продукции АПК</t>
  </si>
  <si>
    <t>Молодые профессионалы (повышение конкурентоспособности профессионального образования)</t>
  </si>
  <si>
    <t>Новые возможности для каждого</t>
  </si>
  <si>
    <t>Современная школа</t>
  </si>
  <si>
    <t>Поддержка семей, имеющих детей</t>
  </si>
  <si>
    <t>Социальная активность</t>
  </si>
  <si>
    <t>Успех каждого ребенка</t>
  </si>
  <si>
    <t>Учитель будущего</t>
  </si>
  <si>
    <t>Цифровая образовательная среда</t>
  </si>
  <si>
    <t>Социальные лифты для каждого</t>
  </si>
  <si>
    <t>Экспорт образования</t>
  </si>
  <si>
    <t>Адресная поддержка повышения производительности труда на предприятиях</t>
  </si>
  <si>
    <t>Поддержка занятости и повышение эффективности рынка труда для обеспечения роста производительности труда</t>
  </si>
  <si>
    <t>Системные меры по повышению производительности труда</t>
  </si>
  <si>
    <t>Информационная инфраструктура</t>
  </si>
  <si>
    <t>Кадры для цифровой экономики</t>
  </si>
  <si>
    <t>Чистая вода</t>
  </si>
  <si>
    <t>Экспорт услуг (Забайкальский край)</t>
  </si>
  <si>
    <t>Безопасность дорожного движения, в том числе средства:</t>
  </si>
  <si>
    <t>Национальный проект "Демография"</t>
  </si>
  <si>
    <t xml:space="preserve">Национальный проект "Образование" </t>
  </si>
  <si>
    <t xml:space="preserve">Национальный проект "Здравоохранение" 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</si>
  <si>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</si>
  <si>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</si>
  <si>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</si>
  <si>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</si>
  <si>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</si>
  <si>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</si>
  <si>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</si>
  <si>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</si>
  <si>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</si>
  <si>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</si>
  <si>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</si>
  <si>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</si>
  <si>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</si>
  <si>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</si>
  <si>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</si>
  <si>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</si>
  <si>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</si>
  <si>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</si>
  <si>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</si>
  <si>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</si>
  <si>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Национальный проект  "Культура"</t>
  </si>
  <si>
    <t xml:space="preserve"> Национальный проект "Безопасные и качественные автомобильные дороги"</t>
  </si>
  <si>
    <t>Национальный проект  "Жилье и городская среда"</t>
  </si>
  <si>
    <t xml:space="preserve"> Национальный проект "Экология" </t>
  </si>
  <si>
    <t>Национальный проект "Малое и среднее предпринимательство и поддержка индивидуальной предпринимательской инициативы"</t>
  </si>
  <si>
    <t>Национальный проект "Цифровая экономика"</t>
  </si>
  <si>
    <t>Международная кооперация и экспорт</t>
  </si>
  <si>
    <t>Производительность труда и поддержка занятости</t>
  </si>
  <si>
    <t>4.1.</t>
  </si>
  <si>
    <t>4.2.</t>
  </si>
  <si>
    <t>4.3.</t>
  </si>
  <si>
    <t>5.1.</t>
  </si>
  <si>
    <t>5.2.</t>
  </si>
  <si>
    <t>6.1.</t>
  </si>
  <si>
    <t>6.2.</t>
  </si>
  <si>
    <t>6.3.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</si>
  <si>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</si>
  <si>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</si>
  <si>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</si>
  <si>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</si>
  <si>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</si>
  <si>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</si>
  <si>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</si>
  <si>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</si>
  <si>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</si>
  <si>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</si>
  <si>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</si>
  <si>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9.1.</t>
  </si>
  <si>
    <t>9.2.</t>
  </si>
  <si>
    <t>10.1.</t>
  </si>
  <si>
    <t>10.2.</t>
  </si>
  <si>
    <t>10.3.</t>
  </si>
  <si>
    <t>11.3.</t>
  </si>
  <si>
    <t>9.4.</t>
  </si>
  <si>
    <t>ИТОГО</t>
  </si>
  <si>
    <t>2020 год</t>
  </si>
  <si>
    <t>2021 год</t>
  </si>
  <si>
    <t>2022 год</t>
  </si>
  <si>
    <t>тыс. рублей</t>
  </si>
  <si>
    <t>Наименование (национальных/региональных проектов)</t>
  </si>
  <si>
    <t>2019 год</t>
  </si>
  <si>
    <t>Исполнено на 01.11.2019</t>
  </si>
  <si>
    <t>№ 
п/п</t>
  </si>
  <si>
    <t>Разработка и реализация программы системной поддержки и повышения качества жизни граждан старшего поколения (Забайкальский край)</t>
  </si>
  <si>
    <t>Финансовая поддержка семей при рождении детей (Забайкальский край)</t>
  </si>
  <si>
    <t>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 (Забайкальский край)</t>
  </si>
  <si>
    <t>Создание единого цифрового контура в здравоохранении на основе единой государственной информационной системы здравоохранения (ЕГИСЗ) (Забайкальский край)</t>
  </si>
  <si>
    <t>Развитие детского здравоохранения, включая создание современной инфраструктуры оказания медицинской помощи (Забайкальский край)</t>
  </si>
  <si>
    <t>Развитие системы оказания первичной медико-санитарной помощи (Забайкальский край)</t>
  </si>
  <si>
    <t>Борьба с сердечно-сосудистыми заболеваниями (Забайкальский край)</t>
  </si>
  <si>
    <t>Борьба с онкологическими заболеваниями (Забайкальский край)</t>
  </si>
  <si>
    <t>Обеспечение качественно нового уровня развития инфраструктуры культуры ("Культурная среда") (Забайкальский край)</t>
  </si>
  <si>
    <t>Создание условий для реализации творческого потенциала нации ("Творческие люди") (Забайкальский край)</t>
  </si>
  <si>
    <t>Цифровизация услуг и формирование информационного пространства в сфере культуры ("Цифровая культура") (Забайкальский край)</t>
  </si>
  <si>
    <t>Сохранение лесов (Забайкальский край)</t>
  </si>
  <si>
    <t>Комплексная система обращения с твердыми коммунальными отходами (Забайкальский край)</t>
  </si>
  <si>
    <t>Сохранение озера Байкал (Забайкальский край)</t>
  </si>
  <si>
    <t>Акселерация субъектов малого и среднего предпринимательства</t>
  </si>
  <si>
    <t>Создание системы поддержки фермеров и развитие сельской кооперации (Забайкальский край)</t>
  </si>
  <si>
    <t>Информационная безопасность (Забайкальский край)</t>
  </si>
  <si>
    <t>Всего</t>
  </si>
  <si>
    <t>федеральный бюджет</t>
  </si>
  <si>
    <t>краевой бюджет</t>
  </si>
  <si>
    <t>Обеспечение устойчивого сокращения непригодного для проживания жилищного фонда (Забайкальский край)</t>
  </si>
  <si>
    <t>Чистый воздух (Забайкальский край)</t>
  </si>
  <si>
    <t>Чистая страна (Забайкальский край)</t>
  </si>
  <si>
    <t>Цифровое государственное управление (Забайкальский край)</t>
  </si>
  <si>
    <t>предлагается проектом закона</t>
  </si>
  <si>
    <t>в разрезе источников финансирования</t>
  </si>
  <si>
    <t>отношение к предыдущему году (гр17/гр13),%</t>
  </si>
  <si>
    <t>отношение к предыдущему году (гр13/гр9),     %</t>
  </si>
  <si>
    <t>отношение к оценке исполнения (гр9/гр6),      %</t>
  </si>
  <si>
    <t>х</t>
  </si>
  <si>
    <t>Информация об объемах финансирования на реализацию региональных проектов Забайкальского края на 2019-2022 годы в разрезе источников финансирования</t>
  </si>
  <si>
    <t>Приложение №13</t>
  </si>
  <si>
    <t>к Заключению от 14.11.2019</t>
  </si>
  <si>
    <t>№ 118-19/КФ-З-КСП</t>
  </si>
  <si>
    <t xml:space="preserve"> Ожидаемое исполнение на 01.01.2020 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</si>
</sst>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0000000"/>
    <numFmt numFmtId="166" formatCode="#,##0.0"/>
    <numFmt numFmtId="167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2" borderId="0" xfId="0" applyFont="1" applyFill="1"/>
    <xf numFmtId="165" fontId="0" fillId="2" borderId="0" xfId="0" applyNumberFormat="1" applyFill="1"/>
    <xf numFmtId="2" fontId="0" fillId="2" borderId="0" xfId="0" applyNumberFormat="1" applyFill="1" applyAlignment="1">
      <alignment wrapText="1"/>
    </xf>
    <xf numFmtId="164" fontId="0" fillId="2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6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8" fillId="0" borderId="0" xfId="0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/>
    <xf numFmtId="165" fontId="0" fillId="0" borderId="0" xfId="0" applyNumberFormat="1" applyFill="1"/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6" fontId="9" fillId="3" borderId="4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7" fontId="2" fillId="3" borderId="4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3" xfId="0" applyNumberFormat="1" applyFont="1" applyFill="1" applyBorder="1" applyAlignment="1">
      <alignment horizontal="center" vertical="center" wrapText="1"/>
    </xf>
    <xf numFmtId="167" fontId="7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8"/>
  <sheetViews>
    <sheetView tabSelected="1" view="pageBreakPreview" zoomScale="70" zoomScaleNormal="93" zoomScaleSheetLayoutView="70" workbookViewId="0">
      <selection activeCell="H12" sqref="H12"/>
    </sheetView>
  </sheetViews>
  <sheetFormatPr defaultRowHeight="15" x14ac:dyDescent="0.25"/>
  <cols>
    <col min="1" max="1" width="4.5703125" style="9" customWidth="1"/>
    <col min="2" max="2" width="43.5703125" style="1" customWidth="1"/>
    <col min="3" max="3" width="13" style="1" customWidth="1"/>
    <col min="4" max="4" width="14.42578125" style="1" customWidth="1"/>
    <col min="5" max="5" width="12" style="1" customWidth="1"/>
    <col min="6" max="6" width="13.140625" style="1" customWidth="1"/>
    <col min="7" max="7" width="14.7109375" style="1" customWidth="1"/>
    <col min="8" max="8" width="12.7109375" style="1" customWidth="1"/>
    <col min="9" max="9" width="13.85546875" style="1" customWidth="1"/>
    <col min="10" max="10" width="12.28515625" style="1" customWidth="1"/>
    <col min="11" max="12" width="13.42578125" style="1" customWidth="1"/>
    <col min="13" max="13" width="13.85546875" style="1" customWidth="1"/>
    <col min="14" max="14" width="13.7109375" style="1" customWidth="1"/>
    <col min="15" max="15" width="15" style="1" customWidth="1"/>
    <col min="16" max="16" width="12.5703125" style="1" customWidth="1"/>
    <col min="17" max="17" width="13.85546875" style="1" customWidth="1"/>
    <col min="18" max="18" width="13.5703125" style="1" customWidth="1"/>
    <col min="19" max="19" width="14.5703125" style="12" customWidth="1"/>
    <col min="20" max="20" width="13.140625" style="12" customWidth="1"/>
    <col min="21" max="21" width="16" style="12" customWidth="1"/>
    <col min="22" max="22" width="24.28515625" style="12" customWidth="1"/>
    <col min="23" max="23" width="12.42578125" style="12" bestFit="1" customWidth="1"/>
    <col min="24" max="39" width="9.140625" style="12"/>
    <col min="40" max="16384" width="9.140625" style="1"/>
  </cols>
  <sheetData>
    <row r="1" spans="1:39" x14ac:dyDescent="0.25">
      <c r="Q1" s="57" t="s">
        <v>128</v>
      </c>
      <c r="R1" s="57"/>
      <c r="S1" s="57"/>
      <c r="T1" s="57"/>
      <c r="U1" s="41"/>
    </row>
    <row r="2" spans="1:39" x14ac:dyDescent="0.25">
      <c r="Q2" s="53"/>
      <c r="R2" s="57" t="s">
        <v>129</v>
      </c>
      <c r="S2" s="57"/>
      <c r="T2" s="57"/>
      <c r="U2" s="41"/>
    </row>
    <row r="3" spans="1:39" x14ac:dyDescent="0.25">
      <c r="Q3" s="53"/>
      <c r="R3" s="57" t="s">
        <v>130</v>
      </c>
      <c r="S3" s="57"/>
      <c r="T3" s="57"/>
      <c r="U3" s="41"/>
    </row>
    <row r="4" spans="1:39" x14ac:dyDescent="0.25">
      <c r="T4" s="42"/>
      <c r="U4" s="42"/>
    </row>
    <row r="5" spans="1:39" ht="18.75" x14ac:dyDescent="0.25">
      <c r="A5" s="56" t="s">
        <v>127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25"/>
    </row>
    <row r="6" spans="1:39" x14ac:dyDescent="0.25">
      <c r="A6" s="72" t="s">
        <v>92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39" ht="13.5" customHeight="1" x14ac:dyDescent="0.25">
      <c r="A7" s="65" t="s">
        <v>96</v>
      </c>
      <c r="B7" s="65" t="s">
        <v>93</v>
      </c>
      <c r="C7" s="58" t="s">
        <v>94</v>
      </c>
      <c r="D7" s="59"/>
      <c r="E7" s="59"/>
      <c r="F7" s="59"/>
      <c r="G7" s="59"/>
      <c r="H7" s="60"/>
      <c r="I7" s="58" t="s">
        <v>89</v>
      </c>
      <c r="J7" s="59"/>
      <c r="K7" s="59"/>
      <c r="L7" s="60"/>
      <c r="M7" s="58" t="s">
        <v>90</v>
      </c>
      <c r="N7" s="59"/>
      <c r="O7" s="59"/>
      <c r="P7" s="60"/>
      <c r="Q7" s="61" t="s">
        <v>91</v>
      </c>
      <c r="R7" s="61"/>
      <c r="S7" s="61"/>
      <c r="T7" s="61"/>
    </row>
    <row r="8" spans="1:39" ht="33" customHeight="1" x14ac:dyDescent="0.25">
      <c r="A8" s="66"/>
      <c r="B8" s="68"/>
      <c r="C8" s="62" t="s">
        <v>95</v>
      </c>
      <c r="D8" s="63"/>
      <c r="E8" s="64"/>
      <c r="F8" s="61" t="s">
        <v>131</v>
      </c>
      <c r="G8" s="61"/>
      <c r="H8" s="61"/>
      <c r="I8" s="65" t="s">
        <v>121</v>
      </c>
      <c r="J8" s="65" t="s">
        <v>125</v>
      </c>
      <c r="K8" s="77" t="s">
        <v>122</v>
      </c>
      <c r="L8" s="55"/>
      <c r="M8" s="65" t="s">
        <v>121</v>
      </c>
      <c r="N8" s="65" t="s">
        <v>124</v>
      </c>
      <c r="O8" s="54" t="s">
        <v>122</v>
      </c>
      <c r="P8" s="55"/>
      <c r="Q8" s="61" t="s">
        <v>121</v>
      </c>
      <c r="R8" s="65" t="s">
        <v>123</v>
      </c>
      <c r="S8" s="77" t="s">
        <v>122</v>
      </c>
      <c r="T8" s="55"/>
    </row>
    <row r="9" spans="1:39" ht="40.5" customHeight="1" x14ac:dyDescent="0.25">
      <c r="A9" s="67"/>
      <c r="B9" s="69"/>
      <c r="C9" s="30" t="s">
        <v>114</v>
      </c>
      <c r="D9" s="30" t="s">
        <v>115</v>
      </c>
      <c r="E9" s="30" t="s">
        <v>116</v>
      </c>
      <c r="F9" s="30" t="s">
        <v>114</v>
      </c>
      <c r="G9" s="30" t="s">
        <v>115</v>
      </c>
      <c r="H9" s="30" t="s">
        <v>116</v>
      </c>
      <c r="I9" s="69"/>
      <c r="J9" s="69"/>
      <c r="K9" s="30" t="s">
        <v>115</v>
      </c>
      <c r="L9" s="30" t="s">
        <v>116</v>
      </c>
      <c r="M9" s="69"/>
      <c r="N9" s="69"/>
      <c r="O9" s="45" t="s">
        <v>115</v>
      </c>
      <c r="P9" s="30" t="s">
        <v>116</v>
      </c>
      <c r="Q9" s="61"/>
      <c r="R9" s="69"/>
      <c r="S9" s="46" t="s">
        <v>115</v>
      </c>
      <c r="T9" s="46" t="s">
        <v>116</v>
      </c>
    </row>
    <row r="10" spans="1:39" s="5" customFormat="1" ht="14.25" customHeight="1" x14ac:dyDescent="0.2">
      <c r="A10" s="2">
        <v>1</v>
      </c>
      <c r="B10" s="3">
        <v>2</v>
      </c>
      <c r="C10" s="29">
        <v>3</v>
      </c>
      <c r="D10" s="29">
        <v>4</v>
      </c>
      <c r="E10" s="29">
        <v>5</v>
      </c>
      <c r="F10" s="4">
        <v>6</v>
      </c>
      <c r="G10" s="4">
        <v>7</v>
      </c>
      <c r="H10" s="4">
        <v>8</v>
      </c>
      <c r="I10" s="4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2">
        <v>18</v>
      </c>
      <c r="S10" s="47">
        <v>19</v>
      </c>
      <c r="T10" s="47">
        <v>20</v>
      </c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</row>
    <row r="11" spans="1:39" s="24" customFormat="1" ht="34.5" customHeight="1" x14ac:dyDescent="0.2">
      <c r="A11" s="20">
        <v>1</v>
      </c>
      <c r="B11" s="21" t="s">
        <v>31</v>
      </c>
      <c r="C11" s="31">
        <f>SUM(C12:C16)</f>
        <v>1258692.5900000001</v>
      </c>
      <c r="D11" s="31">
        <f t="shared" ref="D11:E11" si="0">SUM(D12:D16)</f>
        <v>832565.25</v>
      </c>
      <c r="E11" s="31">
        <f t="shared" si="0"/>
        <v>426127.34</v>
      </c>
      <c r="F11" s="31">
        <f t="shared" ref="F11:I11" si="1">SUM(F12:F16)</f>
        <v>2896796.9800000004</v>
      </c>
      <c r="G11" s="31">
        <f t="shared" ref="G11" si="2">SUM(G12:G16)</f>
        <v>2122340.25</v>
      </c>
      <c r="H11" s="31">
        <f t="shared" ref="H11" si="3">SUM(H12:H16)</f>
        <v>774456.73</v>
      </c>
      <c r="I11" s="31">
        <f t="shared" si="1"/>
        <v>2336089.6</v>
      </c>
      <c r="J11" s="48">
        <f>I11/F11*100</f>
        <v>80.643884128876707</v>
      </c>
      <c r="K11" s="31">
        <f t="shared" ref="K11" si="4">SUM(K12:K16)</f>
        <v>1942295.6</v>
      </c>
      <c r="L11" s="31">
        <f t="shared" ref="L11" si="5">SUM(L12:L16)</f>
        <v>393794</v>
      </c>
      <c r="M11" s="31">
        <f t="shared" ref="M11" si="6">SUM(M12:M16)</f>
        <v>2372624.8000000003</v>
      </c>
      <c r="N11" s="48">
        <f>M11/I11*100</f>
        <v>101.56394686231214</v>
      </c>
      <c r="O11" s="31">
        <f t="shared" ref="O11" si="7">SUM(O12:O16)</f>
        <v>2037659.5999999999</v>
      </c>
      <c r="P11" s="31">
        <f t="shared" ref="P11" si="8">SUM(P12:P16)</f>
        <v>334965.2</v>
      </c>
      <c r="Q11" s="31">
        <f t="shared" ref="Q11" si="9">SUM(Q12:Q16)</f>
        <v>2173803.1</v>
      </c>
      <c r="R11" s="31">
        <f>Q11/M11*100</f>
        <v>91.620179473804697</v>
      </c>
      <c r="S11" s="31">
        <f t="shared" ref="S11" si="10">SUM(S12:S16)</f>
        <v>1827315</v>
      </c>
      <c r="T11" s="34">
        <f t="shared" ref="T11" si="11">SUM(T12:T16)</f>
        <v>346488.1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</row>
    <row r="12" spans="1:39" s="12" customFormat="1" ht="45" x14ac:dyDescent="0.25">
      <c r="A12" s="10" t="s">
        <v>34</v>
      </c>
      <c r="B12" s="43" t="s">
        <v>2</v>
      </c>
      <c r="C12" s="32">
        <f>SUM(D12:E12)</f>
        <v>129294.87000000001</v>
      </c>
      <c r="D12" s="32">
        <v>97758.82</v>
      </c>
      <c r="E12" s="32">
        <v>31536.05</v>
      </c>
      <c r="F12" s="32">
        <f>SUM(G12:H12)</f>
        <v>1135883.81</v>
      </c>
      <c r="G12" s="32">
        <v>863695.8</v>
      </c>
      <c r="H12" s="32">
        <v>272188.01</v>
      </c>
      <c r="I12" s="33">
        <f>SUM(K12:L12)</f>
        <v>450289.2</v>
      </c>
      <c r="J12" s="49">
        <f>I12/F12*100</f>
        <v>39.642188403055059</v>
      </c>
      <c r="K12" s="33">
        <v>450289.2</v>
      </c>
      <c r="L12" s="33">
        <v>0</v>
      </c>
      <c r="M12" s="33">
        <f>SUM(O12:P12)</f>
        <v>358551.9</v>
      </c>
      <c r="N12" s="49">
        <f>M12/I12*100</f>
        <v>79.62702636438982</v>
      </c>
      <c r="O12" s="33">
        <v>358551.9</v>
      </c>
      <c r="P12" s="33">
        <v>0</v>
      </c>
      <c r="Q12" s="33">
        <f>SUM(S12:T12)</f>
        <v>0</v>
      </c>
      <c r="R12" s="33">
        <f>Q12/M12*100</f>
        <v>0</v>
      </c>
      <c r="S12" s="33">
        <v>0</v>
      </c>
      <c r="T12" s="33">
        <v>0</v>
      </c>
    </row>
    <row r="13" spans="1:39" s="12" customFormat="1" ht="30" x14ac:dyDescent="0.25">
      <c r="A13" s="10" t="s">
        <v>35</v>
      </c>
      <c r="B13" s="43" t="s">
        <v>98</v>
      </c>
      <c r="C13" s="32">
        <f t="shared" ref="C13:C27" si="12">SUM(D13:E13)</f>
        <v>932537.31</v>
      </c>
      <c r="D13" s="32">
        <v>607975.67000000004</v>
      </c>
      <c r="E13" s="32">
        <v>324561.64</v>
      </c>
      <c r="F13" s="32">
        <f t="shared" ref="F13:F16" si="13">SUM(G13:H13)</f>
        <v>1436160.85</v>
      </c>
      <c r="G13" s="33">
        <v>1013662.75</v>
      </c>
      <c r="H13" s="33">
        <v>422498.1</v>
      </c>
      <c r="I13" s="33">
        <f t="shared" ref="I13:I16" si="14">SUM(K13:L13)</f>
        <v>1790886.4</v>
      </c>
      <c r="J13" s="49">
        <f t="shared" ref="J13:J16" si="15">I13/F13*100</f>
        <v>124.69956968956507</v>
      </c>
      <c r="K13" s="33">
        <v>1442125.8</v>
      </c>
      <c r="L13" s="33">
        <v>348760.6</v>
      </c>
      <c r="M13" s="33">
        <f t="shared" ref="M13:M16" si="16">SUM(O13:P13)</f>
        <v>1928009.0999999999</v>
      </c>
      <c r="N13" s="49">
        <f t="shared" ref="N13:N75" si="17">M13/I13*100</f>
        <v>107.65669447263657</v>
      </c>
      <c r="O13" s="33">
        <v>1593043.9</v>
      </c>
      <c r="P13" s="33">
        <v>334965.2</v>
      </c>
      <c r="Q13" s="33">
        <f t="shared" ref="Q13:Q16" si="18">SUM(S13:T13)</f>
        <v>2142995.7999999998</v>
      </c>
      <c r="R13" s="33">
        <f t="shared" ref="R13:R75" si="19">Q13/M13*100</f>
        <v>111.15070981770781</v>
      </c>
      <c r="S13" s="33">
        <v>1796507.7</v>
      </c>
      <c r="T13" s="33">
        <v>346488.1</v>
      </c>
    </row>
    <row r="14" spans="1:39" s="12" customFormat="1" ht="60" x14ac:dyDescent="0.25">
      <c r="A14" s="13" t="s">
        <v>36</v>
      </c>
      <c r="B14" s="43" t="s">
        <v>97</v>
      </c>
      <c r="C14" s="32">
        <f t="shared" si="12"/>
        <v>21382.99</v>
      </c>
      <c r="D14" s="32">
        <v>20914.61</v>
      </c>
      <c r="E14" s="32">
        <v>468.38</v>
      </c>
      <c r="F14" s="32">
        <f t="shared" si="13"/>
        <v>49269.52</v>
      </c>
      <c r="G14" s="33">
        <v>47468.5</v>
      </c>
      <c r="H14" s="33">
        <v>1801.02</v>
      </c>
      <c r="I14" s="33">
        <f t="shared" si="14"/>
        <v>196.3</v>
      </c>
      <c r="J14" s="49">
        <f t="shared" si="15"/>
        <v>0.39842076805294635</v>
      </c>
      <c r="K14" s="33">
        <v>196.3</v>
      </c>
      <c r="L14" s="33">
        <v>0</v>
      </c>
      <c r="M14" s="33">
        <f t="shared" si="16"/>
        <v>196.1</v>
      </c>
      <c r="N14" s="49">
        <f t="shared" si="17"/>
        <v>99.898115129903204</v>
      </c>
      <c r="O14" s="33">
        <v>196.1</v>
      </c>
      <c r="P14" s="33">
        <v>0</v>
      </c>
      <c r="Q14" s="33">
        <f t="shared" si="18"/>
        <v>196.2</v>
      </c>
      <c r="R14" s="33">
        <f t="shared" si="19"/>
        <v>100.05099439061702</v>
      </c>
      <c r="S14" s="33">
        <v>196.2</v>
      </c>
      <c r="T14" s="33">
        <v>0</v>
      </c>
    </row>
    <row r="15" spans="1:39" s="12" customFormat="1" ht="60" x14ac:dyDescent="0.25">
      <c r="A15" s="13" t="s">
        <v>37</v>
      </c>
      <c r="B15" s="43" t="s">
        <v>3</v>
      </c>
      <c r="C15" s="32">
        <f t="shared" si="12"/>
        <v>218.75</v>
      </c>
      <c r="D15" s="32">
        <v>0</v>
      </c>
      <c r="E15" s="32">
        <v>218.75</v>
      </c>
      <c r="F15" s="32">
        <f t="shared" si="13"/>
        <v>500</v>
      </c>
      <c r="G15" s="33">
        <v>0</v>
      </c>
      <c r="H15" s="33">
        <v>500</v>
      </c>
      <c r="I15" s="33">
        <f t="shared" si="14"/>
        <v>0</v>
      </c>
      <c r="J15" s="49">
        <f t="shared" si="15"/>
        <v>0</v>
      </c>
      <c r="K15" s="33">
        <v>0</v>
      </c>
      <c r="L15" s="33">
        <v>0</v>
      </c>
      <c r="M15" s="33">
        <f t="shared" si="16"/>
        <v>0</v>
      </c>
      <c r="N15" s="49" t="s">
        <v>126</v>
      </c>
      <c r="O15" s="33">
        <v>0</v>
      </c>
      <c r="P15" s="33">
        <v>0</v>
      </c>
      <c r="Q15" s="33">
        <f t="shared" si="18"/>
        <v>0</v>
      </c>
      <c r="R15" s="33" t="s">
        <v>126</v>
      </c>
      <c r="S15" s="33">
        <v>0</v>
      </c>
      <c r="T15" s="33">
        <v>0</v>
      </c>
    </row>
    <row r="16" spans="1:39" s="12" customFormat="1" ht="105" x14ac:dyDescent="0.25">
      <c r="A16" s="13" t="s">
        <v>38</v>
      </c>
      <c r="B16" s="43" t="s">
        <v>99</v>
      </c>
      <c r="C16" s="32">
        <f t="shared" si="12"/>
        <v>175258.66999999998</v>
      </c>
      <c r="D16" s="32">
        <v>105916.15</v>
      </c>
      <c r="E16" s="32">
        <v>69342.52</v>
      </c>
      <c r="F16" s="32">
        <f t="shared" si="13"/>
        <v>274982.80000000005</v>
      </c>
      <c r="G16" s="33">
        <v>197513.2</v>
      </c>
      <c r="H16" s="33">
        <v>77469.600000000006</v>
      </c>
      <c r="I16" s="33">
        <f t="shared" si="14"/>
        <v>94717.700000000012</v>
      </c>
      <c r="J16" s="49">
        <f t="shared" si="15"/>
        <v>34.444954375328201</v>
      </c>
      <c r="K16" s="33">
        <v>49684.3</v>
      </c>
      <c r="L16" s="33">
        <v>45033.4</v>
      </c>
      <c r="M16" s="33">
        <f t="shared" si="16"/>
        <v>85867.7</v>
      </c>
      <c r="N16" s="49">
        <f t="shared" si="17"/>
        <v>90.656445416221032</v>
      </c>
      <c r="O16" s="33">
        <v>85867.7</v>
      </c>
      <c r="P16" s="33">
        <v>0</v>
      </c>
      <c r="Q16" s="33">
        <f t="shared" si="18"/>
        <v>30611.1</v>
      </c>
      <c r="R16" s="33">
        <f t="shared" si="19"/>
        <v>35.64914397381088</v>
      </c>
      <c r="S16" s="33">
        <v>30611.1</v>
      </c>
      <c r="T16" s="33">
        <v>0</v>
      </c>
    </row>
    <row r="17" spans="1:39" s="22" customFormat="1" ht="30" customHeight="1" x14ac:dyDescent="0.25">
      <c r="A17" s="20">
        <v>2</v>
      </c>
      <c r="B17" s="21" t="s">
        <v>32</v>
      </c>
      <c r="C17" s="31">
        <f>SUM(C18:C27)</f>
        <v>391746.55</v>
      </c>
      <c r="D17" s="31">
        <f t="shared" ref="D17:H17" si="20">SUM(D18:D27)</f>
        <v>336657.98000000004</v>
      </c>
      <c r="E17" s="31">
        <f t="shared" si="20"/>
        <v>55088.570000000007</v>
      </c>
      <c r="F17" s="31">
        <f t="shared" si="20"/>
        <v>661220.1</v>
      </c>
      <c r="G17" s="31">
        <f t="shared" si="20"/>
        <v>573742.5</v>
      </c>
      <c r="H17" s="31">
        <f t="shared" si="20"/>
        <v>87477.599999999991</v>
      </c>
      <c r="I17" s="31">
        <f t="shared" ref="I17" si="21">SUM(I18:I27)</f>
        <v>835060.50000000012</v>
      </c>
      <c r="J17" s="48">
        <f>I17/F17*100</f>
        <v>126.29085231982515</v>
      </c>
      <c r="K17" s="31">
        <f t="shared" ref="K17" si="22">SUM(K18:K27)</f>
        <v>824510.40000000014</v>
      </c>
      <c r="L17" s="31">
        <f t="shared" ref="L17" si="23">SUM(L18:L27)</f>
        <v>10550.1</v>
      </c>
      <c r="M17" s="31">
        <f t="shared" ref="M17" si="24">SUM(M18:M27)</f>
        <v>427126.3</v>
      </c>
      <c r="N17" s="50">
        <f t="shared" si="17"/>
        <v>51.149144283557888</v>
      </c>
      <c r="O17" s="31">
        <f t="shared" ref="O17" si="25">SUM(O18:O27)</f>
        <v>418744.39999999997</v>
      </c>
      <c r="P17" s="31">
        <f t="shared" ref="P17" si="26">SUM(P18:P27)</f>
        <v>8381.9</v>
      </c>
      <c r="Q17" s="31">
        <f t="shared" ref="Q17" si="27">SUM(Q18:Q27)</f>
        <v>811348.3</v>
      </c>
      <c r="R17" s="31">
        <f t="shared" si="19"/>
        <v>189.95512568530668</v>
      </c>
      <c r="S17" s="31">
        <f t="shared" ref="S17:T17" si="28">SUM(S18:S27)</f>
        <v>802677.90000000014</v>
      </c>
      <c r="T17" s="34">
        <f t="shared" si="28"/>
        <v>8670.4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</row>
    <row r="18" spans="1:39" s="12" customFormat="1" x14ac:dyDescent="0.25">
      <c r="A18" s="13" t="s">
        <v>39</v>
      </c>
      <c r="B18" s="43" t="s">
        <v>15</v>
      </c>
      <c r="C18" s="32">
        <f t="shared" si="12"/>
        <v>269078</v>
      </c>
      <c r="D18" s="32">
        <v>225299.09</v>
      </c>
      <c r="E18" s="32">
        <v>43778.91</v>
      </c>
      <c r="F18" s="32">
        <f t="shared" ref="F18:F27" si="29">SUM(G18:H18)</f>
        <v>498368.02</v>
      </c>
      <c r="G18" s="33">
        <v>425084.4</v>
      </c>
      <c r="H18" s="33">
        <v>73283.62</v>
      </c>
      <c r="I18" s="33">
        <f>SUM(K18:L18)</f>
        <v>520986.8</v>
      </c>
      <c r="J18" s="49">
        <f>I18/F18*100</f>
        <v>104.53856970999063</v>
      </c>
      <c r="K18" s="33">
        <v>520986.8</v>
      </c>
      <c r="L18" s="33">
        <v>0</v>
      </c>
      <c r="M18" s="33">
        <f>SUM(O18:P18)</f>
        <v>309462.2</v>
      </c>
      <c r="N18" s="49">
        <f t="shared" si="17"/>
        <v>59.399240057521617</v>
      </c>
      <c r="O18" s="33">
        <v>309462.2</v>
      </c>
      <c r="P18" s="33">
        <v>0</v>
      </c>
      <c r="Q18" s="33">
        <f>SUM(S18:T18)</f>
        <v>295143.90000000002</v>
      </c>
      <c r="R18" s="33">
        <f t="shared" si="19"/>
        <v>95.373166738942601</v>
      </c>
      <c r="S18" s="33">
        <v>295143.90000000002</v>
      </c>
      <c r="T18" s="33">
        <v>0</v>
      </c>
    </row>
    <row r="19" spans="1:39" s="12" customFormat="1" x14ac:dyDescent="0.25">
      <c r="A19" s="13" t="s">
        <v>40</v>
      </c>
      <c r="B19" s="43" t="s">
        <v>18</v>
      </c>
      <c r="C19" s="32">
        <f t="shared" si="12"/>
        <v>69644.599999999991</v>
      </c>
      <c r="D19" s="32">
        <v>65162.99</v>
      </c>
      <c r="E19" s="32">
        <v>4481.6099999999997</v>
      </c>
      <c r="F19" s="32">
        <f t="shared" si="29"/>
        <v>108504.88</v>
      </c>
      <c r="G19" s="33">
        <v>102462.2</v>
      </c>
      <c r="H19" s="33">
        <v>6042.68</v>
      </c>
      <c r="I19" s="33">
        <f t="shared" ref="I19:I27" si="30">SUM(K19:L19)</f>
        <v>40185.1</v>
      </c>
      <c r="J19" s="49">
        <f t="shared" ref="J19:J75" si="31">I19/F19*100</f>
        <v>37.035292790517801</v>
      </c>
      <c r="K19" s="33">
        <v>40185.1</v>
      </c>
      <c r="L19" s="33">
        <v>0</v>
      </c>
      <c r="M19" s="33">
        <f t="shared" ref="M19:M27" si="32">SUM(O19:P19)</f>
        <v>40185.1</v>
      </c>
      <c r="N19" s="49">
        <f t="shared" si="17"/>
        <v>100</v>
      </c>
      <c r="O19" s="33">
        <v>40185.1</v>
      </c>
      <c r="P19" s="33">
        <v>0</v>
      </c>
      <c r="Q19" s="33">
        <f t="shared" ref="Q19:Q27" si="33">SUM(S19:T19)</f>
        <v>374589.7</v>
      </c>
      <c r="R19" s="33">
        <f t="shared" si="19"/>
        <v>932.16067646963677</v>
      </c>
      <c r="S19" s="33">
        <v>374589.7</v>
      </c>
      <c r="T19" s="33">
        <v>0</v>
      </c>
    </row>
    <row r="20" spans="1:39" s="12" customFormat="1" x14ac:dyDescent="0.25">
      <c r="A20" s="13" t="s">
        <v>41</v>
      </c>
      <c r="B20" s="43" t="s">
        <v>20</v>
      </c>
      <c r="C20" s="32">
        <f>SUM(D20:E20)</f>
        <v>47138.700000000004</v>
      </c>
      <c r="D20" s="32">
        <v>46195.9</v>
      </c>
      <c r="E20" s="32">
        <v>942.8</v>
      </c>
      <c r="F20" s="32">
        <f>SUM(G20:H20)</f>
        <v>47138.700000000004</v>
      </c>
      <c r="G20" s="33">
        <v>46195.9</v>
      </c>
      <c r="H20" s="33">
        <v>942.8</v>
      </c>
      <c r="I20" s="33">
        <f t="shared" si="30"/>
        <v>222808.80000000002</v>
      </c>
      <c r="J20" s="49">
        <f t="shared" si="31"/>
        <v>472.66640785596542</v>
      </c>
      <c r="K20" s="33">
        <v>212258.7</v>
      </c>
      <c r="L20" s="33">
        <v>10550.1</v>
      </c>
      <c r="M20" s="33">
        <f t="shared" si="32"/>
        <v>20514.5</v>
      </c>
      <c r="N20" s="49">
        <f t="shared" si="17"/>
        <v>9.2072216178176092</v>
      </c>
      <c r="O20" s="33">
        <v>12132.6</v>
      </c>
      <c r="P20" s="33">
        <v>8381.9</v>
      </c>
      <c r="Q20" s="33">
        <f t="shared" si="33"/>
        <v>117510.2</v>
      </c>
      <c r="R20" s="33">
        <f t="shared" si="19"/>
        <v>572.81532574520463</v>
      </c>
      <c r="S20" s="33">
        <v>108839.8</v>
      </c>
      <c r="T20" s="33">
        <v>8670.4</v>
      </c>
    </row>
    <row r="21" spans="1:39" s="12" customFormat="1" ht="45" x14ac:dyDescent="0.25">
      <c r="A21" s="14" t="s">
        <v>42</v>
      </c>
      <c r="B21" s="43" t="s">
        <v>13</v>
      </c>
      <c r="C21" s="32">
        <f t="shared" si="12"/>
        <v>5535.25</v>
      </c>
      <c r="D21" s="32">
        <v>0</v>
      </c>
      <c r="E21" s="32">
        <v>5535.25</v>
      </c>
      <c r="F21" s="32">
        <f t="shared" si="29"/>
        <v>6858.5</v>
      </c>
      <c r="G21" s="33">
        <v>0</v>
      </c>
      <c r="H21" s="33">
        <v>6858.5</v>
      </c>
      <c r="I21" s="33">
        <f t="shared" si="30"/>
        <v>51079.8</v>
      </c>
      <c r="J21" s="49">
        <f t="shared" si="31"/>
        <v>744.76634832689365</v>
      </c>
      <c r="K21" s="33">
        <v>51079.8</v>
      </c>
      <c r="L21" s="33">
        <v>0</v>
      </c>
      <c r="M21" s="33">
        <f t="shared" si="32"/>
        <v>0</v>
      </c>
      <c r="N21" s="49">
        <f t="shared" si="17"/>
        <v>0</v>
      </c>
      <c r="O21" s="33">
        <v>0</v>
      </c>
      <c r="P21" s="33">
        <v>0</v>
      </c>
      <c r="Q21" s="33">
        <f t="shared" si="33"/>
        <v>0</v>
      </c>
      <c r="R21" s="33" t="s">
        <v>126</v>
      </c>
      <c r="S21" s="33">
        <v>0</v>
      </c>
      <c r="T21" s="33">
        <v>0</v>
      </c>
    </row>
    <row r="22" spans="1:39" s="12" customFormat="1" x14ac:dyDescent="0.25">
      <c r="A22" s="14" t="s">
        <v>43</v>
      </c>
      <c r="B22" s="43" t="s">
        <v>16</v>
      </c>
      <c r="C22" s="32">
        <f t="shared" si="12"/>
        <v>350</v>
      </c>
      <c r="D22" s="32">
        <v>0</v>
      </c>
      <c r="E22" s="32">
        <v>350</v>
      </c>
      <c r="F22" s="32">
        <f t="shared" si="29"/>
        <v>350</v>
      </c>
      <c r="G22" s="33">
        <v>0</v>
      </c>
      <c r="H22" s="33">
        <v>350</v>
      </c>
      <c r="I22" s="33">
        <f t="shared" si="30"/>
        <v>0</v>
      </c>
      <c r="J22" s="49">
        <f t="shared" si="31"/>
        <v>0</v>
      </c>
      <c r="K22" s="33">
        <v>0</v>
      </c>
      <c r="L22" s="33">
        <v>0</v>
      </c>
      <c r="M22" s="33">
        <f t="shared" si="32"/>
        <v>0</v>
      </c>
      <c r="N22" s="49" t="s">
        <v>126</v>
      </c>
      <c r="O22" s="33">
        <v>0</v>
      </c>
      <c r="P22" s="33">
        <v>0</v>
      </c>
      <c r="Q22" s="33">
        <f t="shared" si="33"/>
        <v>0</v>
      </c>
      <c r="R22" s="33" t="s">
        <v>126</v>
      </c>
      <c r="S22" s="33">
        <v>0</v>
      </c>
      <c r="T22" s="33">
        <v>0</v>
      </c>
    </row>
    <row r="23" spans="1:39" s="12" customFormat="1" x14ac:dyDescent="0.25">
      <c r="A23" s="14" t="s">
        <v>44</v>
      </c>
      <c r="B23" s="11" t="s">
        <v>14</v>
      </c>
      <c r="C23" s="32">
        <f t="shared" si="12"/>
        <v>0</v>
      </c>
      <c r="D23" s="32">
        <v>0</v>
      </c>
      <c r="E23" s="32">
        <v>0</v>
      </c>
      <c r="F23" s="32">
        <f t="shared" si="29"/>
        <v>0</v>
      </c>
      <c r="G23" s="33">
        <v>0</v>
      </c>
      <c r="H23" s="33">
        <v>0</v>
      </c>
      <c r="I23" s="33">
        <f t="shared" si="30"/>
        <v>0</v>
      </c>
      <c r="J23" s="49" t="s">
        <v>126</v>
      </c>
      <c r="K23" s="33">
        <v>0</v>
      </c>
      <c r="L23" s="33">
        <v>0</v>
      </c>
      <c r="M23" s="33">
        <f t="shared" si="32"/>
        <v>0</v>
      </c>
      <c r="N23" s="49" t="s">
        <v>126</v>
      </c>
      <c r="O23" s="33">
        <v>0</v>
      </c>
      <c r="P23" s="33">
        <v>0</v>
      </c>
      <c r="Q23" s="33">
        <f t="shared" si="33"/>
        <v>0</v>
      </c>
      <c r="R23" s="33" t="s">
        <v>126</v>
      </c>
      <c r="S23" s="33">
        <v>0</v>
      </c>
      <c r="T23" s="33">
        <v>0</v>
      </c>
    </row>
    <row r="24" spans="1:39" s="12" customFormat="1" x14ac:dyDescent="0.25">
      <c r="A24" s="14" t="s">
        <v>45</v>
      </c>
      <c r="B24" s="11" t="s">
        <v>17</v>
      </c>
      <c r="C24" s="32">
        <f t="shared" si="12"/>
        <v>0</v>
      </c>
      <c r="D24" s="32">
        <v>0</v>
      </c>
      <c r="E24" s="32">
        <v>0</v>
      </c>
      <c r="F24" s="32">
        <f t="shared" si="29"/>
        <v>0</v>
      </c>
      <c r="G24" s="32">
        <v>0</v>
      </c>
      <c r="H24" s="32">
        <v>0</v>
      </c>
      <c r="I24" s="33">
        <f t="shared" si="30"/>
        <v>0</v>
      </c>
      <c r="J24" s="49" t="s">
        <v>126</v>
      </c>
      <c r="K24" s="33">
        <v>0</v>
      </c>
      <c r="L24" s="33">
        <v>0</v>
      </c>
      <c r="M24" s="33">
        <f t="shared" si="32"/>
        <v>0</v>
      </c>
      <c r="N24" s="49" t="s">
        <v>126</v>
      </c>
      <c r="O24" s="33">
        <v>0</v>
      </c>
      <c r="P24" s="33">
        <v>0</v>
      </c>
      <c r="Q24" s="33">
        <f t="shared" si="33"/>
        <v>0</v>
      </c>
      <c r="R24" s="33" t="s">
        <v>126</v>
      </c>
      <c r="S24" s="33">
        <v>0</v>
      </c>
      <c r="T24" s="33">
        <v>0</v>
      </c>
    </row>
    <row r="25" spans="1:39" s="12" customFormat="1" x14ac:dyDescent="0.25">
      <c r="A25" s="13" t="s">
        <v>46</v>
      </c>
      <c r="B25" s="43" t="s">
        <v>19</v>
      </c>
      <c r="C25" s="32">
        <f t="shared" si="12"/>
        <v>0</v>
      </c>
      <c r="D25" s="32">
        <v>0</v>
      </c>
      <c r="E25" s="32">
        <v>0</v>
      </c>
      <c r="F25" s="32">
        <f t="shared" si="29"/>
        <v>0</v>
      </c>
      <c r="G25" s="32">
        <v>0</v>
      </c>
      <c r="H25" s="32">
        <v>0</v>
      </c>
      <c r="I25" s="33">
        <f t="shared" si="30"/>
        <v>0</v>
      </c>
      <c r="J25" s="49" t="s">
        <v>126</v>
      </c>
      <c r="K25" s="33">
        <v>0</v>
      </c>
      <c r="L25" s="33">
        <v>0</v>
      </c>
      <c r="M25" s="33">
        <f t="shared" si="32"/>
        <v>56964.5</v>
      </c>
      <c r="N25" s="49" t="s">
        <v>126</v>
      </c>
      <c r="O25" s="33">
        <v>56964.5</v>
      </c>
      <c r="P25" s="33">
        <v>0</v>
      </c>
      <c r="Q25" s="33">
        <f t="shared" si="33"/>
        <v>24104.5</v>
      </c>
      <c r="R25" s="33">
        <f t="shared" si="19"/>
        <v>42.314950539371011</v>
      </c>
      <c r="S25" s="33">
        <v>24104.5</v>
      </c>
      <c r="T25" s="33">
        <v>0</v>
      </c>
    </row>
    <row r="26" spans="1:39" s="12" customFormat="1" x14ac:dyDescent="0.25">
      <c r="A26" s="13" t="s">
        <v>47</v>
      </c>
      <c r="B26" s="11" t="s">
        <v>21</v>
      </c>
      <c r="C26" s="32">
        <f t="shared" si="12"/>
        <v>0</v>
      </c>
      <c r="D26" s="32">
        <v>0</v>
      </c>
      <c r="E26" s="32">
        <v>0</v>
      </c>
      <c r="F26" s="32">
        <f t="shared" si="29"/>
        <v>0</v>
      </c>
      <c r="G26" s="32">
        <v>0</v>
      </c>
      <c r="H26" s="32">
        <v>0</v>
      </c>
      <c r="I26" s="33">
        <f t="shared" si="30"/>
        <v>0</v>
      </c>
      <c r="J26" s="49" t="s">
        <v>126</v>
      </c>
      <c r="K26" s="33">
        <v>0</v>
      </c>
      <c r="L26" s="33">
        <v>0</v>
      </c>
      <c r="M26" s="33">
        <f t="shared" si="32"/>
        <v>0</v>
      </c>
      <c r="N26" s="49" t="s">
        <v>126</v>
      </c>
      <c r="O26" s="33">
        <v>0</v>
      </c>
      <c r="P26" s="33">
        <v>0</v>
      </c>
      <c r="Q26" s="33">
        <f t="shared" si="33"/>
        <v>0</v>
      </c>
      <c r="R26" s="33" t="s">
        <v>126</v>
      </c>
      <c r="S26" s="33">
        <v>0</v>
      </c>
      <c r="T26" s="33">
        <v>0</v>
      </c>
    </row>
    <row r="27" spans="1:39" s="12" customFormat="1" x14ac:dyDescent="0.25">
      <c r="A27" s="13" t="s">
        <v>48</v>
      </c>
      <c r="B27" s="11" t="s">
        <v>22</v>
      </c>
      <c r="C27" s="32">
        <f t="shared" si="12"/>
        <v>0</v>
      </c>
      <c r="D27" s="32">
        <v>0</v>
      </c>
      <c r="E27" s="32">
        <v>0</v>
      </c>
      <c r="F27" s="32">
        <f t="shared" si="29"/>
        <v>0</v>
      </c>
      <c r="G27" s="32">
        <v>0</v>
      </c>
      <c r="H27" s="32">
        <v>0</v>
      </c>
      <c r="I27" s="33">
        <f t="shared" si="30"/>
        <v>0</v>
      </c>
      <c r="J27" s="49" t="s">
        <v>126</v>
      </c>
      <c r="K27" s="33">
        <v>0</v>
      </c>
      <c r="L27" s="33">
        <v>0</v>
      </c>
      <c r="M27" s="33">
        <f t="shared" si="32"/>
        <v>0</v>
      </c>
      <c r="N27" s="49" t="s">
        <v>126</v>
      </c>
      <c r="O27" s="33">
        <v>0</v>
      </c>
      <c r="P27" s="33">
        <v>0</v>
      </c>
      <c r="Q27" s="33">
        <f t="shared" si="33"/>
        <v>0</v>
      </c>
      <c r="R27" s="33" t="s">
        <v>126</v>
      </c>
      <c r="S27" s="33">
        <v>0</v>
      </c>
      <c r="T27" s="33">
        <v>0</v>
      </c>
    </row>
    <row r="28" spans="1:39" s="24" customFormat="1" ht="27.75" customHeight="1" x14ac:dyDescent="0.2">
      <c r="A28" s="23">
        <v>3</v>
      </c>
      <c r="B28" s="21" t="s">
        <v>33</v>
      </c>
      <c r="C28" s="38">
        <f>SUM(C29:C34)</f>
        <v>703927.15</v>
      </c>
      <c r="D28" s="38">
        <f>SUM(D29:D34)</f>
        <v>653423.1100000001</v>
      </c>
      <c r="E28" s="38">
        <f t="shared" ref="E28:H28" si="34">SUM(E29:E34)</f>
        <v>50504.04</v>
      </c>
      <c r="F28" s="38">
        <f t="shared" si="34"/>
        <v>885334.39</v>
      </c>
      <c r="G28" s="38">
        <f t="shared" si="34"/>
        <v>804763.70000000007</v>
      </c>
      <c r="H28" s="38">
        <f t="shared" si="34"/>
        <v>80570.69</v>
      </c>
      <c r="I28" s="31">
        <f t="shared" ref="I28" si="35">SUM(I29:I34)</f>
        <v>1752525.7000000002</v>
      </c>
      <c r="J28" s="34">
        <f t="shared" si="31"/>
        <v>197.95070877117968</v>
      </c>
      <c r="K28" s="31">
        <f t="shared" ref="K28" si="36">SUM(K29:K34)</f>
        <v>1752525.7000000002</v>
      </c>
      <c r="L28" s="31">
        <f t="shared" ref="L28" si="37">SUM(L29:L34)</f>
        <v>0</v>
      </c>
      <c r="M28" s="31">
        <f t="shared" ref="M28" si="38">SUM(M29:M34)</f>
        <v>556736.69999999995</v>
      </c>
      <c r="N28" s="50">
        <f t="shared" si="17"/>
        <v>31.76767678784967</v>
      </c>
      <c r="O28" s="31">
        <f t="shared" ref="O28" si="39">SUM(O29:O34)</f>
        <v>556736.69999999995</v>
      </c>
      <c r="P28" s="31">
        <f t="shared" ref="P28" si="40">SUM(P29:P34)</f>
        <v>0</v>
      </c>
      <c r="Q28" s="31">
        <f t="shared" ref="Q28" si="41">SUM(Q29:Q34)</f>
        <v>629282.30000000005</v>
      </c>
      <c r="R28" s="31">
        <f t="shared" si="19"/>
        <v>113.03050436588788</v>
      </c>
      <c r="S28" s="31">
        <f t="shared" ref="S28" si="42">SUM(S29:S34)</f>
        <v>599282.30000000005</v>
      </c>
      <c r="T28" s="34">
        <f t="shared" ref="T28" si="43">SUM(T29:T34)</f>
        <v>30000</v>
      </c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</row>
    <row r="29" spans="1:39" s="12" customFormat="1" ht="36" customHeight="1" x14ac:dyDescent="0.25">
      <c r="A29" s="13" t="s">
        <v>49</v>
      </c>
      <c r="B29" s="43" t="s">
        <v>102</v>
      </c>
      <c r="C29" s="32">
        <f>SUM(D29:E29)</f>
        <v>245801.72</v>
      </c>
      <c r="D29" s="32">
        <v>211629.91</v>
      </c>
      <c r="E29" s="32">
        <v>34171.81</v>
      </c>
      <c r="F29" s="32">
        <f>SUM(G29:H29)</f>
        <v>334073.16000000003</v>
      </c>
      <c r="G29" s="33">
        <v>272312.40000000002</v>
      </c>
      <c r="H29" s="33">
        <v>61760.76</v>
      </c>
      <c r="I29" s="33">
        <f>SUM(K29:L29)</f>
        <v>640489.1</v>
      </c>
      <c r="J29" s="49">
        <f t="shared" si="31"/>
        <v>191.72120861191001</v>
      </c>
      <c r="K29" s="33">
        <v>640489.1</v>
      </c>
      <c r="L29" s="33">
        <v>0</v>
      </c>
      <c r="M29" s="33">
        <f>SUM(O29:P29)</f>
        <v>155680</v>
      </c>
      <c r="N29" s="49">
        <f t="shared" si="17"/>
        <v>24.306424574594633</v>
      </c>
      <c r="O29" s="33">
        <v>155680</v>
      </c>
      <c r="P29" s="33">
        <v>0</v>
      </c>
      <c r="Q29" s="33">
        <f>SUM(S29:T29)</f>
        <v>148412.29999999999</v>
      </c>
      <c r="R29" s="33">
        <f t="shared" si="19"/>
        <v>95.331641829393618</v>
      </c>
      <c r="S29" s="33">
        <v>148412.29999999999</v>
      </c>
      <c r="T29" s="33">
        <v>0</v>
      </c>
    </row>
    <row r="30" spans="1:39" s="12" customFormat="1" ht="30" x14ac:dyDescent="0.25">
      <c r="A30" s="13" t="s">
        <v>50</v>
      </c>
      <c r="B30" s="43" t="s">
        <v>104</v>
      </c>
      <c r="C30" s="32">
        <f t="shared" ref="C30:C34" si="44">SUM(D30:E30)</f>
        <v>206094.6</v>
      </c>
      <c r="D30" s="32">
        <v>206094.6</v>
      </c>
      <c r="E30" s="32">
        <v>0</v>
      </c>
      <c r="F30" s="32">
        <f t="shared" ref="F30:F34" si="45">SUM(G30:H30)</f>
        <v>206393.5</v>
      </c>
      <c r="G30" s="33">
        <v>206393.5</v>
      </c>
      <c r="H30" s="33">
        <v>0</v>
      </c>
      <c r="I30" s="33">
        <f t="shared" ref="I30:I34" si="46">SUM(K30:L30)</f>
        <v>433467</v>
      </c>
      <c r="J30" s="49">
        <f t="shared" si="31"/>
        <v>210.01969538769393</v>
      </c>
      <c r="K30" s="33">
        <v>433467</v>
      </c>
      <c r="L30" s="33">
        <v>0</v>
      </c>
      <c r="M30" s="33">
        <f t="shared" ref="M30:M34" si="47">SUM(O30:P30)</f>
        <v>175889.5</v>
      </c>
      <c r="N30" s="49">
        <f t="shared" si="17"/>
        <v>40.577368058006726</v>
      </c>
      <c r="O30" s="33">
        <v>175889.5</v>
      </c>
      <c r="P30" s="33">
        <v>0</v>
      </c>
      <c r="Q30" s="33">
        <f t="shared" ref="Q30:Q34" si="48">SUM(S30:T30)</f>
        <v>210439.3</v>
      </c>
      <c r="R30" s="33">
        <f t="shared" si="19"/>
        <v>119.6429007985127</v>
      </c>
      <c r="S30" s="33">
        <v>210439.3</v>
      </c>
      <c r="T30" s="33">
        <v>0</v>
      </c>
    </row>
    <row r="31" spans="1:39" s="12" customFormat="1" ht="30" x14ac:dyDescent="0.25">
      <c r="A31" s="13" t="s">
        <v>51</v>
      </c>
      <c r="B31" s="43" t="s">
        <v>103</v>
      </c>
      <c r="C31" s="32">
        <f t="shared" si="44"/>
        <v>83115.740000000005</v>
      </c>
      <c r="D31" s="32">
        <v>83115.740000000005</v>
      </c>
      <c r="E31" s="32">
        <v>0</v>
      </c>
      <c r="F31" s="32">
        <f t="shared" si="45"/>
        <v>83145.3</v>
      </c>
      <c r="G31" s="32">
        <v>83145.3</v>
      </c>
      <c r="H31" s="32">
        <v>0</v>
      </c>
      <c r="I31" s="33">
        <f t="shared" si="46"/>
        <v>128658.8</v>
      </c>
      <c r="J31" s="49">
        <f t="shared" si="31"/>
        <v>154.73971469223156</v>
      </c>
      <c r="K31" s="33">
        <v>128658.8</v>
      </c>
      <c r="L31" s="33">
        <v>0</v>
      </c>
      <c r="M31" s="33">
        <f t="shared" si="47"/>
        <v>100166.5</v>
      </c>
      <c r="N31" s="49">
        <f t="shared" si="17"/>
        <v>77.854371407163754</v>
      </c>
      <c r="O31" s="33">
        <v>100166.5</v>
      </c>
      <c r="P31" s="33">
        <v>0</v>
      </c>
      <c r="Q31" s="33">
        <f t="shared" si="48"/>
        <v>161301.70000000001</v>
      </c>
      <c r="R31" s="33">
        <f t="shared" si="19"/>
        <v>161.03357909081382</v>
      </c>
      <c r="S31" s="33">
        <v>161301.70000000001</v>
      </c>
      <c r="T31" s="33">
        <v>0</v>
      </c>
    </row>
    <row r="32" spans="1:39" s="12" customFormat="1" ht="45" hidden="1" x14ac:dyDescent="0.25">
      <c r="A32" s="13" t="s">
        <v>52</v>
      </c>
      <c r="B32" s="11" t="s">
        <v>6</v>
      </c>
      <c r="C32" s="32">
        <f t="shared" si="44"/>
        <v>0</v>
      </c>
      <c r="D32" s="32">
        <v>0</v>
      </c>
      <c r="E32" s="32">
        <v>0</v>
      </c>
      <c r="F32" s="32">
        <f t="shared" si="45"/>
        <v>0</v>
      </c>
      <c r="G32" s="33">
        <v>0</v>
      </c>
      <c r="H32" s="33">
        <v>0</v>
      </c>
      <c r="I32" s="33">
        <f t="shared" si="46"/>
        <v>0</v>
      </c>
      <c r="J32" s="49" t="s">
        <v>126</v>
      </c>
      <c r="K32" s="33">
        <v>0</v>
      </c>
      <c r="L32" s="33">
        <v>0</v>
      </c>
      <c r="M32" s="33">
        <f t="shared" si="47"/>
        <v>0</v>
      </c>
      <c r="N32" s="49" t="e">
        <f t="shared" si="17"/>
        <v>#DIV/0!</v>
      </c>
      <c r="O32" s="33">
        <v>0</v>
      </c>
      <c r="P32" s="33">
        <v>0</v>
      </c>
      <c r="Q32" s="33">
        <f t="shared" si="48"/>
        <v>0</v>
      </c>
      <c r="R32" s="33" t="e">
        <f t="shared" si="19"/>
        <v>#DIV/0!</v>
      </c>
      <c r="S32" s="33">
        <v>0</v>
      </c>
      <c r="T32" s="33">
        <v>0</v>
      </c>
    </row>
    <row r="33" spans="1:39" s="12" customFormat="1" ht="60" x14ac:dyDescent="0.25">
      <c r="A33" s="13" t="s">
        <v>52</v>
      </c>
      <c r="B33" s="43" t="s">
        <v>101</v>
      </c>
      <c r="C33" s="32">
        <f t="shared" si="44"/>
        <v>119630.85</v>
      </c>
      <c r="D33" s="32">
        <v>104284.3</v>
      </c>
      <c r="E33" s="32">
        <v>15346.55</v>
      </c>
      <c r="F33" s="32">
        <f t="shared" si="45"/>
        <v>126635.7</v>
      </c>
      <c r="G33" s="32">
        <v>110527.5</v>
      </c>
      <c r="H33" s="32">
        <v>16108.2</v>
      </c>
      <c r="I33" s="33">
        <f t="shared" si="46"/>
        <v>102915.8</v>
      </c>
      <c r="J33" s="49">
        <f t="shared" si="31"/>
        <v>81.269183966290711</v>
      </c>
      <c r="K33" s="33">
        <v>102915.8</v>
      </c>
      <c r="L33" s="33">
        <v>0</v>
      </c>
      <c r="M33" s="33">
        <f t="shared" si="47"/>
        <v>0</v>
      </c>
      <c r="N33" s="49">
        <f t="shared" si="17"/>
        <v>0</v>
      </c>
      <c r="O33" s="33">
        <v>0</v>
      </c>
      <c r="P33" s="33">
        <v>0</v>
      </c>
      <c r="Q33" s="33">
        <f t="shared" si="48"/>
        <v>30000</v>
      </c>
      <c r="R33" s="33" t="s">
        <v>126</v>
      </c>
      <c r="S33" s="33">
        <v>0</v>
      </c>
      <c r="T33" s="33">
        <v>30000</v>
      </c>
    </row>
    <row r="34" spans="1:39" s="12" customFormat="1" ht="75" x14ac:dyDescent="0.25">
      <c r="A34" s="13" t="s">
        <v>53</v>
      </c>
      <c r="B34" s="43" t="s">
        <v>100</v>
      </c>
      <c r="C34" s="32">
        <f t="shared" si="44"/>
        <v>49284.24</v>
      </c>
      <c r="D34" s="32">
        <v>48298.559999999998</v>
      </c>
      <c r="E34" s="32">
        <v>985.68</v>
      </c>
      <c r="F34" s="32">
        <f t="shared" si="45"/>
        <v>135086.73000000001</v>
      </c>
      <c r="G34" s="33">
        <v>132385</v>
      </c>
      <c r="H34" s="33">
        <v>2701.73</v>
      </c>
      <c r="I34" s="33">
        <f t="shared" si="46"/>
        <v>446995</v>
      </c>
      <c r="J34" s="49">
        <f t="shared" si="31"/>
        <v>330.89482586483513</v>
      </c>
      <c r="K34" s="33">
        <v>446995</v>
      </c>
      <c r="L34" s="33">
        <v>0</v>
      </c>
      <c r="M34" s="33">
        <f t="shared" si="47"/>
        <v>125000.7</v>
      </c>
      <c r="N34" s="49">
        <f t="shared" si="17"/>
        <v>27.96467522008076</v>
      </c>
      <c r="O34" s="33">
        <v>125000.7</v>
      </c>
      <c r="P34" s="33">
        <v>0</v>
      </c>
      <c r="Q34" s="33">
        <f t="shared" si="48"/>
        <v>79129</v>
      </c>
      <c r="R34" s="33">
        <f t="shared" si="19"/>
        <v>63.302845504065175</v>
      </c>
      <c r="S34" s="33">
        <v>79129</v>
      </c>
      <c r="T34" s="33">
        <v>0</v>
      </c>
    </row>
    <row r="35" spans="1:39" s="22" customFormat="1" ht="21.75" customHeight="1" x14ac:dyDescent="0.25">
      <c r="A35" s="20">
        <v>4</v>
      </c>
      <c r="B35" s="21" t="s">
        <v>54</v>
      </c>
      <c r="C35" s="34">
        <f>SUM(C36:C38)</f>
        <v>86646.01999999999</v>
      </c>
      <c r="D35" s="34">
        <f t="shared" ref="D35:H35" si="49">SUM(D36:D38)</f>
        <v>78486.259999999995</v>
      </c>
      <c r="E35" s="34">
        <f t="shared" si="49"/>
        <v>8159.76</v>
      </c>
      <c r="F35" s="34">
        <f t="shared" si="49"/>
        <v>124235.1</v>
      </c>
      <c r="G35" s="34">
        <f t="shared" si="49"/>
        <v>88665.600000000006</v>
      </c>
      <c r="H35" s="34">
        <f t="shared" si="49"/>
        <v>35569.5</v>
      </c>
      <c r="I35" s="34">
        <f t="shared" ref="I35:T35" si="50">SUM(I36:I38)</f>
        <v>149564.4</v>
      </c>
      <c r="J35" s="34">
        <f t="shared" si="31"/>
        <v>120.38819947019803</v>
      </c>
      <c r="K35" s="34">
        <f t="shared" ref="K35" si="51">SUM(K36:K38)</f>
        <v>128781.8</v>
      </c>
      <c r="L35" s="34">
        <f t="shared" ref="L35" si="52">SUM(L36:L38)</f>
        <v>20782.599999999999</v>
      </c>
      <c r="M35" s="34">
        <f t="shared" si="50"/>
        <v>26600</v>
      </c>
      <c r="N35" s="50">
        <f t="shared" si="17"/>
        <v>17.784980917918972</v>
      </c>
      <c r="O35" s="34">
        <f t="shared" ref="O35" si="53">SUM(O36:O38)</f>
        <v>25600</v>
      </c>
      <c r="P35" s="34">
        <f t="shared" ref="P35" si="54">SUM(P36:P38)</f>
        <v>1000</v>
      </c>
      <c r="Q35" s="34">
        <f t="shared" si="50"/>
        <v>90475.5</v>
      </c>
      <c r="R35" s="31">
        <f t="shared" si="19"/>
        <v>340.13345864661653</v>
      </c>
      <c r="S35" s="34">
        <f t="shared" si="50"/>
        <v>89475.5</v>
      </c>
      <c r="T35" s="34">
        <f t="shared" si="50"/>
        <v>1000</v>
      </c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</row>
    <row r="36" spans="1:39" s="12" customFormat="1" ht="45" x14ac:dyDescent="0.25">
      <c r="A36" s="13" t="s">
        <v>62</v>
      </c>
      <c r="B36" s="43" t="s">
        <v>105</v>
      </c>
      <c r="C36" s="32">
        <f>SUM(D36:E36)</f>
        <v>83546.01999999999</v>
      </c>
      <c r="D36" s="32">
        <v>78486.259999999995</v>
      </c>
      <c r="E36" s="32">
        <v>5059.76</v>
      </c>
      <c r="F36" s="32">
        <f>SUM(G36:H36)</f>
        <v>121135.1</v>
      </c>
      <c r="G36" s="33">
        <v>88665.600000000006</v>
      </c>
      <c r="H36" s="33">
        <v>32469.5</v>
      </c>
      <c r="I36" s="33">
        <f>SUM(K36:L36)</f>
        <v>146564.4</v>
      </c>
      <c r="J36" s="49">
        <f t="shared" si="31"/>
        <v>120.99251166672582</v>
      </c>
      <c r="K36" s="33">
        <v>126781.8</v>
      </c>
      <c r="L36" s="33">
        <v>19782.599999999999</v>
      </c>
      <c r="M36" s="33">
        <f t="shared" ref="M36:M38" si="55">SUM(O36:P36)</f>
        <v>25000</v>
      </c>
      <c r="N36" s="49">
        <f t="shared" si="17"/>
        <v>17.057348169132478</v>
      </c>
      <c r="O36" s="33">
        <v>25000</v>
      </c>
      <c r="P36" s="33">
        <v>0</v>
      </c>
      <c r="Q36" s="33">
        <f t="shared" ref="Q36:Q38" si="56">SUM(S36:T36)</f>
        <v>88875.5</v>
      </c>
      <c r="R36" s="33">
        <f t="shared" si="19"/>
        <v>355.50200000000001</v>
      </c>
      <c r="S36" s="33">
        <v>88875.5</v>
      </c>
      <c r="T36" s="33">
        <v>0</v>
      </c>
    </row>
    <row r="37" spans="1:39" s="12" customFormat="1" ht="45" x14ac:dyDescent="0.25">
      <c r="A37" s="15" t="s">
        <v>63</v>
      </c>
      <c r="B37" s="43" t="s">
        <v>106</v>
      </c>
      <c r="C37" s="32">
        <f t="shared" ref="C37:C38" si="57">SUM(D37:E37)</f>
        <v>3100</v>
      </c>
      <c r="D37" s="32">
        <v>0</v>
      </c>
      <c r="E37" s="32">
        <v>3100</v>
      </c>
      <c r="F37" s="32">
        <f t="shared" ref="F37:F38" si="58">SUM(G37:H37)</f>
        <v>3100</v>
      </c>
      <c r="G37" s="33">
        <v>0</v>
      </c>
      <c r="H37" s="33">
        <v>3100</v>
      </c>
      <c r="I37" s="33">
        <f t="shared" ref="I37:I38" si="59">SUM(K37:L37)</f>
        <v>1000</v>
      </c>
      <c r="J37" s="49">
        <f t="shared" si="31"/>
        <v>32.258064516129032</v>
      </c>
      <c r="K37" s="33">
        <v>0</v>
      </c>
      <c r="L37" s="33">
        <v>1000</v>
      </c>
      <c r="M37" s="33">
        <f t="shared" si="55"/>
        <v>1000</v>
      </c>
      <c r="N37" s="49">
        <f t="shared" si="17"/>
        <v>100</v>
      </c>
      <c r="O37" s="33">
        <v>0</v>
      </c>
      <c r="P37" s="33">
        <v>1000</v>
      </c>
      <c r="Q37" s="33">
        <f t="shared" si="56"/>
        <v>1000</v>
      </c>
      <c r="R37" s="33">
        <f t="shared" si="19"/>
        <v>100</v>
      </c>
      <c r="S37" s="33">
        <v>0</v>
      </c>
      <c r="T37" s="33">
        <v>1000</v>
      </c>
    </row>
    <row r="38" spans="1:39" s="12" customFormat="1" ht="60" x14ac:dyDescent="0.25">
      <c r="A38" s="13" t="s">
        <v>64</v>
      </c>
      <c r="B38" s="43" t="s">
        <v>107</v>
      </c>
      <c r="C38" s="32">
        <f t="shared" si="57"/>
        <v>0</v>
      </c>
      <c r="D38" s="32">
        <v>0</v>
      </c>
      <c r="E38" s="32">
        <v>0</v>
      </c>
      <c r="F38" s="32">
        <f t="shared" si="58"/>
        <v>0</v>
      </c>
      <c r="G38" s="33">
        <v>0</v>
      </c>
      <c r="H38" s="33">
        <v>0</v>
      </c>
      <c r="I38" s="33">
        <f t="shared" si="59"/>
        <v>2000</v>
      </c>
      <c r="J38" s="49" t="s">
        <v>126</v>
      </c>
      <c r="K38" s="33">
        <v>2000</v>
      </c>
      <c r="L38" s="33">
        <v>0</v>
      </c>
      <c r="M38" s="33">
        <f t="shared" si="55"/>
        <v>600</v>
      </c>
      <c r="N38" s="49">
        <f t="shared" si="17"/>
        <v>30</v>
      </c>
      <c r="O38" s="33">
        <v>600</v>
      </c>
      <c r="P38" s="33">
        <v>0</v>
      </c>
      <c r="Q38" s="33">
        <f t="shared" si="56"/>
        <v>600</v>
      </c>
      <c r="R38" s="33">
        <f t="shared" si="19"/>
        <v>100</v>
      </c>
      <c r="S38" s="33">
        <v>600</v>
      </c>
      <c r="T38" s="33">
        <v>0</v>
      </c>
    </row>
    <row r="39" spans="1:39" s="22" customFormat="1" ht="42.75" customHeight="1" x14ac:dyDescent="0.25">
      <c r="A39" s="20">
        <v>5</v>
      </c>
      <c r="B39" s="21" t="s">
        <v>55</v>
      </c>
      <c r="C39" s="34">
        <f>SUM(C41:C42)</f>
        <v>1630447.89</v>
      </c>
      <c r="D39" s="34">
        <f t="shared" ref="D39:H39" si="60">SUM(D41:D42)</f>
        <v>1270556.2</v>
      </c>
      <c r="E39" s="34">
        <f t="shared" si="60"/>
        <v>359891.69</v>
      </c>
      <c r="F39" s="34">
        <f t="shared" si="60"/>
        <v>2988965.35</v>
      </c>
      <c r="G39" s="34">
        <f t="shared" si="60"/>
        <v>1963392.5</v>
      </c>
      <c r="H39" s="34">
        <f t="shared" si="60"/>
        <v>1025572.85</v>
      </c>
      <c r="I39" s="34">
        <f>SUM(I41:I42)</f>
        <v>3141351.4</v>
      </c>
      <c r="J39" s="34">
        <f t="shared" si="31"/>
        <v>105.09828760644548</v>
      </c>
      <c r="K39" s="34">
        <f t="shared" ref="K39:T39" si="61">SUM(K41:K42)</f>
        <v>560000</v>
      </c>
      <c r="L39" s="34">
        <f t="shared" si="61"/>
        <v>2581351.4</v>
      </c>
      <c r="M39" s="34">
        <f t="shared" si="61"/>
        <v>4563944.1999999993</v>
      </c>
      <c r="N39" s="50">
        <f t="shared" si="17"/>
        <v>145.28601289241308</v>
      </c>
      <c r="O39" s="34">
        <f t="shared" si="61"/>
        <v>560000</v>
      </c>
      <c r="P39" s="34">
        <f t="shared" si="61"/>
        <v>4003944.2</v>
      </c>
      <c r="Q39" s="34">
        <f t="shared" si="61"/>
        <v>3526752</v>
      </c>
      <c r="R39" s="31">
        <f t="shared" si="19"/>
        <v>77.27421382583951</v>
      </c>
      <c r="S39" s="34">
        <f t="shared" si="61"/>
        <v>0</v>
      </c>
      <c r="T39" s="34">
        <f t="shared" si="61"/>
        <v>3526752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</row>
    <row r="40" spans="1:39" s="22" customFormat="1" ht="29.25" hidden="1" customHeight="1" x14ac:dyDescent="0.25">
      <c r="A40" s="13" t="s">
        <v>65</v>
      </c>
      <c r="B40" s="11" t="s">
        <v>30</v>
      </c>
      <c r="C40" s="39"/>
      <c r="D40" s="39"/>
      <c r="E40" s="39"/>
      <c r="F40" s="39"/>
      <c r="G40" s="39"/>
      <c r="H40" s="39"/>
      <c r="I40" s="39"/>
      <c r="J40" s="49"/>
      <c r="K40" s="39"/>
      <c r="L40" s="39"/>
      <c r="M40" s="39"/>
      <c r="N40" s="49" t="e">
        <f t="shared" si="17"/>
        <v>#DIV/0!</v>
      </c>
      <c r="O40" s="39"/>
      <c r="P40" s="39"/>
      <c r="Q40" s="39"/>
      <c r="R40" s="33" t="e">
        <f t="shared" si="19"/>
        <v>#DIV/0!</v>
      </c>
      <c r="S40" s="40"/>
      <c r="T40" s="40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spans="1:39" s="12" customFormat="1" ht="17.25" customHeight="1" x14ac:dyDescent="0.25">
      <c r="A41" s="13" t="s">
        <v>65</v>
      </c>
      <c r="B41" s="43" t="s">
        <v>0</v>
      </c>
      <c r="C41" s="32">
        <f t="shared" ref="C41:C46" si="62">SUM(D41:E41)</f>
        <v>1630447.89</v>
      </c>
      <c r="D41" s="32">
        <v>1270556.2</v>
      </c>
      <c r="E41" s="32">
        <v>359891.69</v>
      </c>
      <c r="F41" s="32">
        <f t="shared" ref="F41:F42" si="63">SUM(G41:H41)</f>
        <v>2928965.35</v>
      </c>
      <c r="G41" s="33">
        <v>1963392.5</v>
      </c>
      <c r="H41" s="33">
        <v>965572.85</v>
      </c>
      <c r="I41" s="33">
        <f>SUM(K41:L41)</f>
        <v>3059814.3</v>
      </c>
      <c r="J41" s="49">
        <f t="shared" si="31"/>
        <v>104.46741201632857</v>
      </c>
      <c r="K41" s="33">
        <v>560000</v>
      </c>
      <c r="L41" s="33">
        <v>2499814.2999999998</v>
      </c>
      <c r="M41" s="33">
        <f>SUM(O41:P41)</f>
        <v>4452407.0999999996</v>
      </c>
      <c r="N41" s="49">
        <f t="shared" si="17"/>
        <v>145.51233060123943</v>
      </c>
      <c r="O41" s="33">
        <v>560000</v>
      </c>
      <c r="P41" s="33">
        <v>3892407.1</v>
      </c>
      <c r="Q41" s="33">
        <f>SUM(S41:T41)</f>
        <v>3422714.9</v>
      </c>
      <c r="R41" s="33">
        <f t="shared" si="19"/>
        <v>76.873359131962587</v>
      </c>
      <c r="S41" s="33">
        <v>0</v>
      </c>
      <c r="T41" s="33">
        <v>3422714.9</v>
      </c>
    </row>
    <row r="42" spans="1:39" s="12" customFormat="1" ht="30" x14ac:dyDescent="0.25">
      <c r="A42" s="13" t="s">
        <v>66</v>
      </c>
      <c r="B42" s="43" t="s">
        <v>1</v>
      </c>
      <c r="C42" s="32">
        <f t="shared" si="62"/>
        <v>0</v>
      </c>
      <c r="D42" s="32">
        <v>0</v>
      </c>
      <c r="E42" s="32">
        <v>0</v>
      </c>
      <c r="F42" s="32">
        <f t="shared" si="63"/>
        <v>60000</v>
      </c>
      <c r="G42" s="33">
        <v>0</v>
      </c>
      <c r="H42" s="33">
        <v>60000</v>
      </c>
      <c r="I42" s="33">
        <f>SUM(K42:L42)</f>
        <v>81537.100000000006</v>
      </c>
      <c r="J42" s="49">
        <f t="shared" si="31"/>
        <v>135.89516666666668</v>
      </c>
      <c r="K42" s="33">
        <v>0</v>
      </c>
      <c r="L42" s="33">
        <v>81537.100000000006</v>
      </c>
      <c r="M42" s="33">
        <f>SUM(O42:P42)</f>
        <v>111537.1</v>
      </c>
      <c r="N42" s="49">
        <f t="shared" si="17"/>
        <v>136.79306720499011</v>
      </c>
      <c r="O42" s="33">
        <v>0</v>
      </c>
      <c r="P42" s="33">
        <v>111537.1</v>
      </c>
      <c r="Q42" s="33">
        <f>SUM(S42:T42)</f>
        <v>104037.1</v>
      </c>
      <c r="R42" s="33">
        <f t="shared" si="19"/>
        <v>93.275779987107427</v>
      </c>
      <c r="S42" s="33">
        <v>0</v>
      </c>
      <c r="T42" s="33">
        <v>104037.1</v>
      </c>
    </row>
    <row r="43" spans="1:39" s="22" customFormat="1" ht="28.5" x14ac:dyDescent="0.25">
      <c r="A43" s="20">
        <v>6</v>
      </c>
      <c r="B43" s="21" t="s">
        <v>56</v>
      </c>
      <c r="C43" s="34">
        <f>SUM(C44:C46)</f>
        <v>155284.4</v>
      </c>
      <c r="D43" s="34">
        <f t="shared" ref="D43:H43" si="64">SUM(D44:D46)</f>
        <v>132905.53</v>
      </c>
      <c r="E43" s="34">
        <f t="shared" si="64"/>
        <v>22378.87</v>
      </c>
      <c r="F43" s="34">
        <f t="shared" si="64"/>
        <v>691028.55</v>
      </c>
      <c r="G43" s="34">
        <f t="shared" si="64"/>
        <v>600008</v>
      </c>
      <c r="H43" s="34">
        <f t="shared" si="64"/>
        <v>91020.55</v>
      </c>
      <c r="I43" s="34">
        <f t="shared" ref="I43:Q43" si="65">SUM(I44:I46)</f>
        <v>0</v>
      </c>
      <c r="J43" s="34">
        <f t="shared" si="31"/>
        <v>0</v>
      </c>
      <c r="K43" s="34">
        <f t="shared" ref="K43" si="66">SUM(K44:K46)</f>
        <v>0</v>
      </c>
      <c r="L43" s="34">
        <f t="shared" ref="L43" si="67">SUM(L44:L46)</f>
        <v>0</v>
      </c>
      <c r="M43" s="34">
        <f t="shared" si="65"/>
        <v>0</v>
      </c>
      <c r="N43" s="50" t="s">
        <v>126</v>
      </c>
      <c r="O43" s="34">
        <f t="shared" ref="O43" si="68">SUM(O44:O46)</f>
        <v>0</v>
      </c>
      <c r="P43" s="34">
        <f t="shared" ref="P43" si="69">SUM(P44:P46)</f>
        <v>0</v>
      </c>
      <c r="Q43" s="34">
        <f t="shared" si="65"/>
        <v>0</v>
      </c>
      <c r="R43" s="31" t="s">
        <v>126</v>
      </c>
      <c r="S43" s="34">
        <f t="shared" ref="S43" si="70">SUM(S44:S46)</f>
        <v>0</v>
      </c>
      <c r="T43" s="34">
        <f t="shared" ref="T43" si="71">SUM(T44:T46)</f>
        <v>0</v>
      </c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</row>
    <row r="44" spans="1:39" s="12" customFormat="1" ht="45" x14ac:dyDescent="0.25">
      <c r="A44" s="13" t="s">
        <v>67</v>
      </c>
      <c r="B44" s="43" t="s">
        <v>117</v>
      </c>
      <c r="C44" s="32">
        <f t="shared" si="62"/>
        <v>19666.509999999998</v>
      </c>
      <c r="D44" s="32">
        <v>0</v>
      </c>
      <c r="E44" s="32">
        <v>19666.509999999998</v>
      </c>
      <c r="F44" s="32">
        <f t="shared" ref="F44:F46" si="72">SUM(G44:H44)</f>
        <v>300476</v>
      </c>
      <c r="G44" s="32">
        <v>216066.5</v>
      </c>
      <c r="H44" s="32">
        <v>84409.5</v>
      </c>
      <c r="I44" s="33">
        <f>SUM(K44:L44)</f>
        <v>0</v>
      </c>
      <c r="J44" s="49">
        <f t="shared" si="31"/>
        <v>0</v>
      </c>
      <c r="K44" s="37">
        <v>0</v>
      </c>
      <c r="L44" s="37">
        <v>0</v>
      </c>
      <c r="M44" s="33">
        <f>SUM(O44:P44)</f>
        <v>0</v>
      </c>
      <c r="N44" s="49" t="s">
        <v>126</v>
      </c>
      <c r="O44" s="37">
        <v>0</v>
      </c>
      <c r="P44" s="37">
        <v>0</v>
      </c>
      <c r="Q44" s="33">
        <f>SUM(S44:T44)</f>
        <v>0</v>
      </c>
      <c r="R44" s="33" t="s">
        <v>126</v>
      </c>
      <c r="S44" s="37">
        <v>0</v>
      </c>
      <c r="T44" s="37">
        <v>0</v>
      </c>
    </row>
    <row r="45" spans="1:39" s="12" customFormat="1" x14ac:dyDescent="0.25">
      <c r="A45" s="13" t="s">
        <v>68</v>
      </c>
      <c r="B45" s="43" t="s">
        <v>5</v>
      </c>
      <c r="C45" s="32">
        <f t="shared" si="62"/>
        <v>135617.88999999998</v>
      </c>
      <c r="D45" s="32">
        <v>132905.53</v>
      </c>
      <c r="E45" s="32">
        <v>2712.36</v>
      </c>
      <c r="F45" s="32">
        <f t="shared" si="72"/>
        <v>390552.55</v>
      </c>
      <c r="G45" s="33">
        <v>383941.5</v>
      </c>
      <c r="H45" s="33">
        <v>6611.05</v>
      </c>
      <c r="I45" s="33">
        <f t="shared" ref="I45:I46" si="73">SUM(K45:L45)</f>
        <v>0</v>
      </c>
      <c r="J45" s="49">
        <f t="shared" si="31"/>
        <v>0</v>
      </c>
      <c r="K45" s="37">
        <v>0</v>
      </c>
      <c r="L45" s="37">
        <v>0</v>
      </c>
      <c r="M45" s="33">
        <f t="shared" ref="M45:M46" si="74">SUM(O45:P45)</f>
        <v>0</v>
      </c>
      <c r="N45" s="49" t="s">
        <v>126</v>
      </c>
      <c r="O45" s="37">
        <v>0</v>
      </c>
      <c r="P45" s="37">
        <v>0</v>
      </c>
      <c r="Q45" s="33">
        <f t="shared" ref="Q45:Q46" si="75">SUM(S45:T45)</f>
        <v>0</v>
      </c>
      <c r="R45" s="33" t="s">
        <v>126</v>
      </c>
      <c r="S45" s="37">
        <v>0</v>
      </c>
      <c r="T45" s="37">
        <v>0</v>
      </c>
    </row>
    <row r="46" spans="1:39" s="12" customFormat="1" hidden="1" x14ac:dyDescent="0.25">
      <c r="A46" s="13" t="s">
        <v>69</v>
      </c>
      <c r="B46" s="11" t="s">
        <v>4</v>
      </c>
      <c r="C46" s="32">
        <f t="shared" si="62"/>
        <v>0</v>
      </c>
      <c r="D46" s="32">
        <v>0</v>
      </c>
      <c r="E46" s="32">
        <v>0</v>
      </c>
      <c r="F46" s="32">
        <f t="shared" si="72"/>
        <v>0</v>
      </c>
      <c r="G46" s="32">
        <v>0</v>
      </c>
      <c r="H46" s="32">
        <v>0</v>
      </c>
      <c r="I46" s="33">
        <f t="shared" si="73"/>
        <v>0</v>
      </c>
      <c r="J46" s="49" t="s">
        <v>126</v>
      </c>
      <c r="K46" s="37">
        <v>0</v>
      </c>
      <c r="L46" s="37">
        <v>0</v>
      </c>
      <c r="M46" s="33">
        <f t="shared" si="74"/>
        <v>0</v>
      </c>
      <c r="N46" s="49" t="e">
        <f t="shared" si="17"/>
        <v>#DIV/0!</v>
      </c>
      <c r="O46" s="37">
        <v>0</v>
      </c>
      <c r="P46" s="37">
        <v>0</v>
      </c>
      <c r="Q46" s="33">
        <f t="shared" si="75"/>
        <v>0</v>
      </c>
      <c r="R46" s="33" t="e">
        <f t="shared" si="19"/>
        <v>#DIV/0!</v>
      </c>
      <c r="S46" s="37">
        <v>0</v>
      </c>
      <c r="T46" s="37">
        <v>0</v>
      </c>
    </row>
    <row r="47" spans="1:39" s="22" customFormat="1" ht="23.25" customHeight="1" x14ac:dyDescent="0.25">
      <c r="A47" s="20">
        <v>7</v>
      </c>
      <c r="B47" s="21" t="s">
        <v>57</v>
      </c>
      <c r="C47" s="34">
        <f>SUM(C48:C54)</f>
        <v>162314.50999999998</v>
      </c>
      <c r="D47" s="34">
        <f t="shared" ref="D47:H47" si="76">SUM(D48:D54)</f>
        <v>157193.72</v>
      </c>
      <c r="E47" s="34">
        <f t="shared" si="76"/>
        <v>5120.79</v>
      </c>
      <c r="F47" s="34">
        <f t="shared" si="76"/>
        <v>541954.41</v>
      </c>
      <c r="G47" s="34">
        <f t="shared" si="76"/>
        <v>397581.8</v>
      </c>
      <c r="H47" s="34">
        <f t="shared" si="76"/>
        <v>144372.60999999999</v>
      </c>
      <c r="I47" s="34">
        <f>SUM(I48:I54)</f>
        <v>566502.9</v>
      </c>
      <c r="J47" s="34">
        <f t="shared" si="31"/>
        <v>104.52962270387283</v>
      </c>
      <c r="K47" s="34">
        <f t="shared" ref="K47:T47" si="77">SUM(K48:K54)</f>
        <v>478638.4</v>
      </c>
      <c r="L47" s="34">
        <f t="shared" si="77"/>
        <v>87864.5</v>
      </c>
      <c r="M47" s="34">
        <f t="shared" si="77"/>
        <v>1046820.3</v>
      </c>
      <c r="N47" s="50">
        <f t="shared" si="17"/>
        <v>184.78639738649176</v>
      </c>
      <c r="O47" s="34">
        <f t="shared" si="77"/>
        <v>1046820.3</v>
      </c>
      <c r="P47" s="34">
        <f t="shared" si="77"/>
        <v>0</v>
      </c>
      <c r="Q47" s="34">
        <f t="shared" si="77"/>
        <v>1402691.3</v>
      </c>
      <c r="R47" s="31">
        <f t="shared" si="19"/>
        <v>133.99542404747024</v>
      </c>
      <c r="S47" s="34">
        <f t="shared" si="77"/>
        <v>1402691.3</v>
      </c>
      <c r="T47" s="34">
        <f t="shared" si="77"/>
        <v>0</v>
      </c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</row>
    <row r="48" spans="1:39" s="12" customFormat="1" x14ac:dyDescent="0.25">
      <c r="A48" s="13" t="s">
        <v>70</v>
      </c>
      <c r="B48" s="44" t="s">
        <v>28</v>
      </c>
      <c r="C48" s="33">
        <f>SUM(D48:E48)</f>
        <v>0</v>
      </c>
      <c r="D48" s="33">
        <v>0</v>
      </c>
      <c r="E48" s="33">
        <v>0</v>
      </c>
      <c r="F48" s="33">
        <f t="shared" ref="F48:F49" si="78">SUM(G48:H48)</f>
        <v>185533.09999999998</v>
      </c>
      <c r="G48" s="33">
        <v>143602.4</v>
      </c>
      <c r="H48" s="33">
        <v>41930.699999999997</v>
      </c>
      <c r="I48" s="33">
        <f>SUM(K48:L48)</f>
        <v>368608</v>
      </c>
      <c r="J48" s="49">
        <f t="shared" si="31"/>
        <v>198.67506121549204</v>
      </c>
      <c r="K48" s="33">
        <v>336108</v>
      </c>
      <c r="L48" s="33">
        <v>32500</v>
      </c>
      <c r="M48" s="33">
        <f>SUM(O48:P48)</f>
        <v>713614.4</v>
      </c>
      <c r="N48" s="49">
        <f t="shared" si="17"/>
        <v>193.59710044274678</v>
      </c>
      <c r="O48" s="33">
        <v>713614.4</v>
      </c>
      <c r="P48" s="33">
        <v>0</v>
      </c>
      <c r="Q48" s="33">
        <f>SUM(S48:T48)</f>
        <v>1081156.6000000001</v>
      </c>
      <c r="R48" s="33">
        <f t="shared" si="19"/>
        <v>151.50431381429524</v>
      </c>
      <c r="S48" s="33">
        <v>1081156.6000000001</v>
      </c>
      <c r="T48" s="33">
        <v>0</v>
      </c>
    </row>
    <row r="49" spans="1:39" s="12" customFormat="1" x14ac:dyDescent="0.25">
      <c r="A49" s="13" t="s">
        <v>71</v>
      </c>
      <c r="B49" s="44" t="s">
        <v>108</v>
      </c>
      <c r="C49" s="33">
        <f>SUM(D49:E49)</f>
        <v>157193.72</v>
      </c>
      <c r="D49" s="33">
        <v>157193.72</v>
      </c>
      <c r="E49" s="33">
        <v>0</v>
      </c>
      <c r="F49" s="33">
        <f t="shared" si="78"/>
        <v>253979.4</v>
      </c>
      <c r="G49" s="33">
        <v>253979.4</v>
      </c>
      <c r="H49" s="33">
        <v>0</v>
      </c>
      <c r="I49" s="33">
        <f>SUM(K49:L49)</f>
        <v>142530.4</v>
      </c>
      <c r="J49" s="49">
        <f t="shared" si="31"/>
        <v>56.118882082562607</v>
      </c>
      <c r="K49" s="33">
        <v>142530.4</v>
      </c>
      <c r="L49" s="33">
        <v>0</v>
      </c>
      <c r="M49" s="33">
        <f>SUM(O49:P49)</f>
        <v>120609.8</v>
      </c>
      <c r="N49" s="49">
        <f t="shared" si="17"/>
        <v>84.62040378754287</v>
      </c>
      <c r="O49" s="33">
        <v>120609.8</v>
      </c>
      <c r="P49" s="33">
        <v>0</v>
      </c>
      <c r="Q49" s="33">
        <f>SUM(S49:T49)</f>
        <v>104160.7</v>
      </c>
      <c r="R49" s="33">
        <f t="shared" si="19"/>
        <v>86.361721850131573</v>
      </c>
      <c r="S49" s="33">
        <v>104160.7</v>
      </c>
      <c r="T49" s="33">
        <v>0</v>
      </c>
    </row>
    <row r="50" spans="1:39" s="12" customFormat="1" ht="15" customHeight="1" x14ac:dyDescent="0.25">
      <c r="A50" s="73" t="s">
        <v>72</v>
      </c>
      <c r="B50" s="75" t="s">
        <v>110</v>
      </c>
      <c r="C50" s="70">
        <f>SUM(D50:E51)</f>
        <v>2787.99</v>
      </c>
      <c r="D50" s="70">
        <v>0</v>
      </c>
      <c r="E50" s="70">
        <v>2787.99</v>
      </c>
      <c r="F50" s="70">
        <f>SUM(G50:H51)</f>
        <v>39005.83</v>
      </c>
      <c r="G50" s="70">
        <v>0</v>
      </c>
      <c r="H50" s="70">
        <v>39005.83</v>
      </c>
      <c r="I50" s="33">
        <f t="shared" ref="I50:I60" si="79">SUM(K50:L50)</f>
        <v>19364.5</v>
      </c>
      <c r="J50" s="49">
        <f t="shared" si="31"/>
        <v>49.645142790193155</v>
      </c>
      <c r="K50" s="33">
        <v>0</v>
      </c>
      <c r="L50" s="33">
        <v>19364.5</v>
      </c>
      <c r="M50" s="33">
        <f t="shared" ref="M50:M54" si="80">SUM(O50:P50)</f>
        <v>51270</v>
      </c>
      <c r="N50" s="49">
        <f t="shared" si="17"/>
        <v>264.76283921609132</v>
      </c>
      <c r="O50" s="33">
        <v>51270</v>
      </c>
      <c r="P50" s="33">
        <v>0</v>
      </c>
      <c r="Q50" s="33">
        <f t="shared" ref="Q50:Q54" si="81">SUM(S50:T50)</f>
        <v>66304</v>
      </c>
      <c r="R50" s="33">
        <f t="shared" si="19"/>
        <v>129.32319094987321</v>
      </c>
      <c r="S50" s="33">
        <v>66304</v>
      </c>
      <c r="T50" s="33">
        <v>0</v>
      </c>
    </row>
    <row r="51" spans="1:39" s="12" customFormat="1" x14ac:dyDescent="0.25">
      <c r="A51" s="74"/>
      <c r="B51" s="76"/>
      <c r="C51" s="71"/>
      <c r="D51" s="71"/>
      <c r="E51" s="71"/>
      <c r="F51" s="71"/>
      <c r="G51" s="71"/>
      <c r="H51" s="71"/>
      <c r="I51" s="33">
        <f t="shared" si="79"/>
        <v>0</v>
      </c>
      <c r="J51" s="49" t="s">
        <v>126</v>
      </c>
      <c r="K51" s="33">
        <v>0</v>
      </c>
      <c r="L51" s="33">
        <v>0</v>
      </c>
      <c r="M51" s="33">
        <f t="shared" si="80"/>
        <v>161326.1</v>
      </c>
      <c r="N51" s="49" t="s">
        <v>126</v>
      </c>
      <c r="O51" s="33">
        <v>161326.1</v>
      </c>
      <c r="P51" s="33">
        <v>0</v>
      </c>
      <c r="Q51" s="33">
        <f t="shared" si="81"/>
        <v>151070</v>
      </c>
      <c r="R51" s="33">
        <f t="shared" si="19"/>
        <v>93.642628192214389</v>
      </c>
      <c r="S51" s="33">
        <v>151070</v>
      </c>
      <c r="T51" s="33">
        <v>0</v>
      </c>
    </row>
    <row r="52" spans="1:39" s="12" customFormat="1" ht="45" x14ac:dyDescent="0.25">
      <c r="A52" s="13" t="s">
        <v>73</v>
      </c>
      <c r="B52" s="43" t="s">
        <v>109</v>
      </c>
      <c r="C52" s="33">
        <f t="shared" ref="C52:C74" si="82">SUM(D52:E52)</f>
        <v>0</v>
      </c>
      <c r="D52" s="33">
        <v>0</v>
      </c>
      <c r="E52" s="33">
        <v>0</v>
      </c>
      <c r="F52" s="33">
        <f t="shared" ref="F52:F54" si="83">SUM(G52:H52)</f>
        <v>9000</v>
      </c>
      <c r="G52" s="33">
        <v>0</v>
      </c>
      <c r="H52" s="33">
        <v>9000</v>
      </c>
      <c r="I52" s="33">
        <f t="shared" si="79"/>
        <v>36000</v>
      </c>
      <c r="J52" s="49">
        <f t="shared" si="31"/>
        <v>400</v>
      </c>
      <c r="K52" s="33">
        <v>0</v>
      </c>
      <c r="L52" s="33">
        <v>36000</v>
      </c>
      <c r="M52" s="33">
        <f t="shared" si="80"/>
        <v>0</v>
      </c>
      <c r="N52" s="49">
        <f t="shared" si="17"/>
        <v>0</v>
      </c>
      <c r="O52" s="33">
        <v>0</v>
      </c>
      <c r="P52" s="33">
        <v>0</v>
      </c>
      <c r="Q52" s="33">
        <f t="shared" si="81"/>
        <v>0</v>
      </c>
      <c r="R52" s="33" t="s">
        <v>126</v>
      </c>
      <c r="S52" s="33">
        <v>0</v>
      </c>
      <c r="T52" s="33">
        <v>0</v>
      </c>
    </row>
    <row r="53" spans="1:39" s="12" customFormat="1" x14ac:dyDescent="0.25">
      <c r="A53" s="13" t="s">
        <v>74</v>
      </c>
      <c r="B53" s="44" t="s">
        <v>119</v>
      </c>
      <c r="C53" s="33">
        <f t="shared" si="82"/>
        <v>0</v>
      </c>
      <c r="D53" s="33">
        <v>0</v>
      </c>
      <c r="E53" s="33">
        <v>0</v>
      </c>
      <c r="F53" s="33">
        <f t="shared" si="83"/>
        <v>20042.68</v>
      </c>
      <c r="G53" s="33">
        <v>0</v>
      </c>
      <c r="H53" s="33">
        <v>20042.68</v>
      </c>
      <c r="I53" s="33">
        <f t="shared" si="79"/>
        <v>0</v>
      </c>
      <c r="J53" s="49">
        <f t="shared" si="31"/>
        <v>0</v>
      </c>
      <c r="K53" s="33">
        <v>0</v>
      </c>
      <c r="L53" s="33">
        <v>0</v>
      </c>
      <c r="M53" s="33">
        <f t="shared" si="80"/>
        <v>0</v>
      </c>
      <c r="N53" s="49" t="s">
        <v>126</v>
      </c>
      <c r="O53" s="33">
        <v>0</v>
      </c>
      <c r="P53" s="33">
        <v>0</v>
      </c>
      <c r="Q53" s="33">
        <f t="shared" si="81"/>
        <v>0</v>
      </c>
      <c r="R53" s="33" t="s">
        <v>126</v>
      </c>
      <c r="S53" s="33">
        <v>0</v>
      </c>
      <c r="T53" s="33">
        <v>0</v>
      </c>
    </row>
    <row r="54" spans="1:39" s="12" customFormat="1" x14ac:dyDescent="0.25">
      <c r="A54" s="13" t="s">
        <v>75</v>
      </c>
      <c r="B54" s="44" t="s">
        <v>118</v>
      </c>
      <c r="C54" s="33">
        <f t="shared" si="82"/>
        <v>2332.8000000000002</v>
      </c>
      <c r="D54" s="33">
        <v>0</v>
      </c>
      <c r="E54" s="33">
        <v>2332.8000000000002</v>
      </c>
      <c r="F54" s="33">
        <f t="shared" si="83"/>
        <v>34393.4</v>
      </c>
      <c r="G54" s="33">
        <v>0</v>
      </c>
      <c r="H54" s="33">
        <v>34393.4</v>
      </c>
      <c r="I54" s="33">
        <f t="shared" si="79"/>
        <v>0</v>
      </c>
      <c r="J54" s="49">
        <f t="shared" si="31"/>
        <v>0</v>
      </c>
      <c r="K54" s="33">
        <v>0</v>
      </c>
      <c r="L54" s="33">
        <v>0</v>
      </c>
      <c r="M54" s="33">
        <f t="shared" si="80"/>
        <v>0</v>
      </c>
      <c r="N54" s="49" t="s">
        <v>126</v>
      </c>
      <c r="O54" s="33">
        <v>0</v>
      </c>
      <c r="P54" s="33">
        <v>0</v>
      </c>
      <c r="Q54" s="33">
        <f t="shared" si="81"/>
        <v>0</v>
      </c>
      <c r="R54" s="33" t="s">
        <v>126</v>
      </c>
      <c r="S54" s="33">
        <v>0</v>
      </c>
      <c r="T54" s="33">
        <v>0</v>
      </c>
    </row>
    <row r="55" spans="1:39" s="22" customFormat="1" ht="57" x14ac:dyDescent="0.25">
      <c r="A55" s="20">
        <v>8</v>
      </c>
      <c r="B55" s="21" t="s">
        <v>58</v>
      </c>
      <c r="C55" s="35">
        <f>SUM(C56:C60)</f>
        <v>586609.84</v>
      </c>
      <c r="D55" s="35">
        <f t="shared" ref="D55:H55" si="84">SUM(D56:D60)</f>
        <v>574877.6399999999</v>
      </c>
      <c r="E55" s="35">
        <f t="shared" si="84"/>
        <v>11732.199999999999</v>
      </c>
      <c r="F55" s="35">
        <f t="shared" si="84"/>
        <v>797893.15999999992</v>
      </c>
      <c r="G55" s="35">
        <f t="shared" si="84"/>
        <v>781935.29999999993</v>
      </c>
      <c r="H55" s="35">
        <f t="shared" si="84"/>
        <v>15957.86</v>
      </c>
      <c r="I55" s="35">
        <f t="shared" ref="I55" si="85">SUM(I56:I60)</f>
        <v>94445</v>
      </c>
      <c r="J55" s="34">
        <f t="shared" si="31"/>
        <v>11.836797798843145</v>
      </c>
      <c r="K55" s="35">
        <f t="shared" ref="K55" si="86">SUM(K56:K60)</f>
        <v>93490.4</v>
      </c>
      <c r="L55" s="35">
        <f t="shared" ref="L55" si="87">SUM(L56:L60)</f>
        <v>954.6</v>
      </c>
      <c r="M55" s="35">
        <f t="shared" ref="M55" si="88">SUM(M56:M60)</f>
        <v>132307.20000000001</v>
      </c>
      <c r="N55" s="51">
        <f t="shared" si="17"/>
        <v>140.08915241675049</v>
      </c>
      <c r="O55" s="35">
        <f t="shared" ref="O55" si="89">SUM(O56:O60)</f>
        <v>131375.9</v>
      </c>
      <c r="P55" s="35">
        <f t="shared" ref="P55" si="90">SUM(P56:P60)</f>
        <v>931.3</v>
      </c>
      <c r="Q55" s="35">
        <f t="shared" ref="Q55" si="91">SUM(Q56:Q60)</f>
        <v>228061.30000000002</v>
      </c>
      <c r="R55" s="31">
        <f t="shared" si="19"/>
        <v>172.37255417694575</v>
      </c>
      <c r="S55" s="35">
        <f t="shared" ref="S55" si="92">SUM(S56:S60)</f>
        <v>226800.1</v>
      </c>
      <c r="T55" s="34">
        <f t="shared" ref="T55" si="93">SUM(T56:T60)</f>
        <v>1261.2</v>
      </c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</row>
    <row r="56" spans="1:39" s="12" customFormat="1" x14ac:dyDescent="0.25">
      <c r="A56" s="13" t="s">
        <v>76</v>
      </c>
      <c r="B56" s="43" t="s">
        <v>7</v>
      </c>
      <c r="C56" s="33">
        <f t="shared" si="82"/>
        <v>9235.82</v>
      </c>
      <c r="D56" s="32">
        <v>9051.1</v>
      </c>
      <c r="E56" s="32">
        <v>184.72</v>
      </c>
      <c r="F56" s="33">
        <f t="shared" ref="F56:F60" si="94">SUM(G56:H56)</f>
        <v>9235.82</v>
      </c>
      <c r="G56" s="33">
        <v>9051.1</v>
      </c>
      <c r="H56" s="33">
        <v>184.72</v>
      </c>
      <c r="I56" s="33">
        <f t="shared" si="79"/>
        <v>4525.6000000000004</v>
      </c>
      <c r="J56" s="49">
        <f t="shared" si="31"/>
        <v>49.000521881110728</v>
      </c>
      <c r="K56" s="33">
        <v>4525.6000000000004</v>
      </c>
      <c r="L56" s="33">
        <v>0</v>
      </c>
      <c r="M56" s="33">
        <f t="shared" ref="M56:M60" si="95">SUM(O56:P56)</f>
        <v>4525.5</v>
      </c>
      <c r="N56" s="49">
        <f t="shared" si="17"/>
        <v>99.997790348241111</v>
      </c>
      <c r="O56" s="33">
        <v>4525.5</v>
      </c>
      <c r="P56" s="33">
        <v>0</v>
      </c>
      <c r="Q56" s="33">
        <f t="shared" ref="Q56:Q60" si="96">SUM(S56:T56)</f>
        <v>7240.9</v>
      </c>
      <c r="R56" s="33">
        <f t="shared" si="19"/>
        <v>160.00220970058555</v>
      </c>
      <c r="S56" s="33">
        <v>7240.9</v>
      </c>
      <c r="T56" s="33">
        <v>0</v>
      </c>
    </row>
    <row r="57" spans="1:39" s="12" customFormat="1" ht="45" x14ac:dyDescent="0.25">
      <c r="A57" s="13" t="s">
        <v>77</v>
      </c>
      <c r="B57" s="43" t="s">
        <v>8</v>
      </c>
      <c r="C57" s="33">
        <f t="shared" si="82"/>
        <v>411116.02</v>
      </c>
      <c r="D57" s="32">
        <v>402893.7</v>
      </c>
      <c r="E57" s="32">
        <v>8222.32</v>
      </c>
      <c r="F57" s="33">
        <f t="shared" si="94"/>
        <v>615197.64999999991</v>
      </c>
      <c r="G57" s="33">
        <v>602893.69999999995</v>
      </c>
      <c r="H57" s="33">
        <v>12303.95</v>
      </c>
      <c r="I57" s="33">
        <f t="shared" si="79"/>
        <v>16553.3</v>
      </c>
      <c r="J57" s="49">
        <f t="shared" si="31"/>
        <v>2.6907287438435441</v>
      </c>
      <c r="K57" s="33">
        <v>16553.3</v>
      </c>
      <c r="L57" s="33">
        <v>0</v>
      </c>
      <c r="M57" s="33">
        <f t="shared" si="95"/>
        <v>29150.3</v>
      </c>
      <c r="N57" s="49">
        <f t="shared" si="17"/>
        <v>176.09962968109079</v>
      </c>
      <c r="O57" s="33">
        <v>29150.3</v>
      </c>
      <c r="P57" s="33">
        <v>0</v>
      </c>
      <c r="Q57" s="33">
        <f t="shared" si="96"/>
        <v>98692.1</v>
      </c>
      <c r="R57" s="33">
        <f t="shared" si="19"/>
        <v>338.56289643674342</v>
      </c>
      <c r="S57" s="33">
        <v>98692.1</v>
      </c>
      <c r="T57" s="33">
        <v>0</v>
      </c>
    </row>
    <row r="58" spans="1:39" s="12" customFormat="1" ht="30" x14ac:dyDescent="0.25">
      <c r="A58" s="13" t="s">
        <v>78</v>
      </c>
      <c r="B58" s="43" t="s">
        <v>111</v>
      </c>
      <c r="C58" s="33">
        <f t="shared" si="82"/>
        <v>118355.51</v>
      </c>
      <c r="D58" s="32">
        <v>115988.4</v>
      </c>
      <c r="E58" s="32">
        <v>2367.11</v>
      </c>
      <c r="F58" s="33">
        <f t="shared" si="94"/>
        <v>121355.51</v>
      </c>
      <c r="G58" s="33">
        <v>118928.4</v>
      </c>
      <c r="H58" s="33">
        <v>2427.11</v>
      </c>
      <c r="I58" s="33">
        <f t="shared" si="79"/>
        <v>25635.3</v>
      </c>
      <c r="J58" s="49">
        <f t="shared" si="31"/>
        <v>21.124133547788642</v>
      </c>
      <c r="K58" s="33">
        <v>25635.3</v>
      </c>
      <c r="L58" s="33">
        <v>0</v>
      </c>
      <c r="M58" s="33">
        <f t="shared" si="95"/>
        <v>52067.6</v>
      </c>
      <c r="N58" s="49">
        <f t="shared" si="17"/>
        <v>203.10899423841343</v>
      </c>
      <c r="O58" s="33">
        <v>52067.6</v>
      </c>
      <c r="P58" s="33">
        <v>0</v>
      </c>
      <c r="Q58" s="33">
        <f t="shared" si="96"/>
        <v>59070.2</v>
      </c>
      <c r="R58" s="33">
        <f t="shared" si="19"/>
        <v>113.44905469044089</v>
      </c>
      <c r="S58" s="33">
        <v>59070.2</v>
      </c>
      <c r="T58" s="33">
        <v>0</v>
      </c>
    </row>
    <row r="59" spans="1:39" s="12" customFormat="1" ht="45" x14ac:dyDescent="0.25">
      <c r="A59" s="13" t="s">
        <v>79</v>
      </c>
      <c r="B59" s="43" t="s">
        <v>112</v>
      </c>
      <c r="C59" s="33">
        <f t="shared" si="82"/>
        <v>47902.490000000005</v>
      </c>
      <c r="D59" s="32">
        <v>46944.44</v>
      </c>
      <c r="E59" s="32">
        <v>958.05</v>
      </c>
      <c r="F59" s="33">
        <f t="shared" si="94"/>
        <v>52104.18</v>
      </c>
      <c r="G59" s="33">
        <v>51062.1</v>
      </c>
      <c r="H59" s="33">
        <v>1042.08</v>
      </c>
      <c r="I59" s="33">
        <f t="shared" si="79"/>
        <v>47730.799999999996</v>
      </c>
      <c r="J59" s="49">
        <f t="shared" si="31"/>
        <v>91.60646996075937</v>
      </c>
      <c r="K59" s="33">
        <v>46776.2</v>
      </c>
      <c r="L59" s="33">
        <v>954.6</v>
      </c>
      <c r="M59" s="33">
        <f t="shared" si="95"/>
        <v>46563.8</v>
      </c>
      <c r="N59" s="49">
        <f t="shared" si="17"/>
        <v>97.555037837203656</v>
      </c>
      <c r="O59" s="33">
        <v>45632.5</v>
      </c>
      <c r="P59" s="33">
        <v>931.3</v>
      </c>
      <c r="Q59" s="33">
        <f t="shared" si="96"/>
        <v>63058.1</v>
      </c>
      <c r="R59" s="33">
        <f t="shared" si="19"/>
        <v>135.4230110085517</v>
      </c>
      <c r="S59" s="33">
        <v>61796.9</v>
      </c>
      <c r="T59" s="33">
        <v>1261.2</v>
      </c>
    </row>
    <row r="60" spans="1:39" s="12" customFormat="1" ht="30" hidden="1" x14ac:dyDescent="0.25">
      <c r="A60" s="13" t="s">
        <v>80</v>
      </c>
      <c r="B60" s="11" t="s">
        <v>9</v>
      </c>
      <c r="C60" s="33">
        <f t="shared" si="82"/>
        <v>0</v>
      </c>
      <c r="D60" s="32">
        <v>0</v>
      </c>
      <c r="E60" s="32">
        <v>0</v>
      </c>
      <c r="F60" s="33">
        <f t="shared" si="94"/>
        <v>0</v>
      </c>
      <c r="G60" s="33">
        <v>0</v>
      </c>
      <c r="H60" s="33">
        <v>0</v>
      </c>
      <c r="I60" s="33">
        <f t="shared" si="79"/>
        <v>0</v>
      </c>
      <c r="J60" s="49" t="s">
        <v>126</v>
      </c>
      <c r="K60" s="33">
        <v>0</v>
      </c>
      <c r="L60" s="33">
        <v>0</v>
      </c>
      <c r="M60" s="33">
        <f t="shared" si="95"/>
        <v>0</v>
      </c>
      <c r="N60" s="49" t="e">
        <f t="shared" si="17"/>
        <v>#DIV/0!</v>
      </c>
      <c r="O60" s="33">
        <v>0</v>
      </c>
      <c r="P60" s="33">
        <v>0</v>
      </c>
      <c r="Q60" s="33">
        <f t="shared" si="96"/>
        <v>0</v>
      </c>
      <c r="R60" s="33" t="e">
        <f t="shared" si="19"/>
        <v>#DIV/0!</v>
      </c>
      <c r="S60" s="33">
        <v>0</v>
      </c>
      <c r="T60" s="33">
        <v>0</v>
      </c>
    </row>
    <row r="61" spans="1:39" s="22" customFormat="1" x14ac:dyDescent="0.25">
      <c r="A61" s="20">
        <v>9</v>
      </c>
      <c r="B61" s="21" t="s">
        <v>60</v>
      </c>
      <c r="C61" s="34">
        <f>SUM(C62:C65)</f>
        <v>0</v>
      </c>
      <c r="D61" s="34">
        <f t="shared" ref="D61:H61" si="97">SUM(D62:D65)</f>
        <v>0</v>
      </c>
      <c r="E61" s="34">
        <f t="shared" si="97"/>
        <v>0</v>
      </c>
      <c r="F61" s="34">
        <f t="shared" si="97"/>
        <v>0</v>
      </c>
      <c r="G61" s="34">
        <f t="shared" si="97"/>
        <v>0</v>
      </c>
      <c r="H61" s="34">
        <f t="shared" si="97"/>
        <v>0</v>
      </c>
      <c r="I61" s="34">
        <f t="shared" ref="I61" si="98">SUM(I62:I65)</f>
        <v>0</v>
      </c>
      <c r="J61" s="34" t="s">
        <v>126</v>
      </c>
      <c r="K61" s="34">
        <f t="shared" ref="K61" si="99">SUM(K62:K65)</f>
        <v>0</v>
      </c>
      <c r="L61" s="34">
        <f t="shared" ref="L61" si="100">SUM(L62:L65)</f>
        <v>0</v>
      </c>
      <c r="M61" s="34">
        <f t="shared" ref="M61" si="101">SUM(M62:M65)</f>
        <v>0</v>
      </c>
      <c r="N61" s="50" t="s">
        <v>126</v>
      </c>
      <c r="O61" s="34">
        <f t="shared" ref="O61" si="102">SUM(O62:O65)</f>
        <v>0</v>
      </c>
      <c r="P61" s="34">
        <f t="shared" ref="P61" si="103">SUM(P62:P65)</f>
        <v>0</v>
      </c>
      <c r="Q61" s="34">
        <f t="shared" ref="Q61" si="104">SUM(Q62:Q65)</f>
        <v>252050</v>
      </c>
      <c r="R61" s="31" t="s">
        <v>126</v>
      </c>
      <c r="S61" s="34">
        <f t="shared" ref="S61" si="105">SUM(S62:S65)</f>
        <v>247009</v>
      </c>
      <c r="T61" s="34">
        <f t="shared" ref="T61" si="106">SUM(T62:T65)</f>
        <v>5041</v>
      </c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</row>
    <row r="62" spans="1:39" s="12" customFormat="1" hidden="1" x14ac:dyDescent="0.25">
      <c r="A62" s="13" t="s">
        <v>81</v>
      </c>
      <c r="B62" s="11" t="s">
        <v>10</v>
      </c>
      <c r="C62" s="33">
        <f t="shared" si="82"/>
        <v>0</v>
      </c>
      <c r="D62" s="32">
        <v>0</v>
      </c>
      <c r="E62" s="32">
        <v>0</v>
      </c>
      <c r="F62" s="33">
        <f t="shared" ref="F62:F65" si="107">SUM(G62:H62)</f>
        <v>0</v>
      </c>
      <c r="G62" s="32">
        <v>0</v>
      </c>
      <c r="H62" s="32">
        <v>0</v>
      </c>
      <c r="I62" s="33">
        <f>SUM(K62:L62)</f>
        <v>0</v>
      </c>
      <c r="J62" s="49" t="s">
        <v>126</v>
      </c>
      <c r="K62" s="33">
        <v>0</v>
      </c>
      <c r="L62" s="33">
        <v>0</v>
      </c>
      <c r="M62" s="33">
        <f t="shared" ref="M62:M65" si="108">SUM(O62:P62)</f>
        <v>0</v>
      </c>
      <c r="N62" s="49" t="e">
        <f t="shared" si="17"/>
        <v>#DIV/0!</v>
      </c>
      <c r="O62" s="33">
        <v>0</v>
      </c>
      <c r="P62" s="33">
        <v>0</v>
      </c>
      <c r="Q62" s="33">
        <f t="shared" ref="Q62:Q65" si="109">SUM(S62:T62)</f>
        <v>0</v>
      </c>
      <c r="R62" s="33" t="e">
        <f t="shared" si="19"/>
        <v>#DIV/0!</v>
      </c>
      <c r="S62" s="33">
        <v>0</v>
      </c>
      <c r="T62" s="33">
        <v>0</v>
      </c>
    </row>
    <row r="63" spans="1:39" s="12" customFormat="1" ht="30" x14ac:dyDescent="0.25">
      <c r="A63" s="13" t="s">
        <v>81</v>
      </c>
      <c r="B63" s="11" t="s">
        <v>11</v>
      </c>
      <c r="C63" s="33">
        <f t="shared" si="82"/>
        <v>0</v>
      </c>
      <c r="D63" s="32">
        <v>0</v>
      </c>
      <c r="E63" s="32">
        <v>0</v>
      </c>
      <c r="F63" s="33">
        <f t="shared" si="107"/>
        <v>0</v>
      </c>
      <c r="G63" s="32">
        <v>0</v>
      </c>
      <c r="H63" s="32">
        <v>0</v>
      </c>
      <c r="I63" s="33">
        <f t="shared" ref="I63:I65" si="110">SUM(K63:L63)</f>
        <v>0</v>
      </c>
      <c r="J63" s="49" t="s">
        <v>126</v>
      </c>
      <c r="K63" s="33">
        <v>0</v>
      </c>
      <c r="L63" s="33">
        <v>0</v>
      </c>
      <c r="M63" s="33">
        <f t="shared" si="108"/>
        <v>0</v>
      </c>
      <c r="N63" s="49" t="s">
        <v>126</v>
      </c>
      <c r="O63" s="33">
        <v>0</v>
      </c>
      <c r="P63" s="33">
        <v>0</v>
      </c>
      <c r="Q63" s="33">
        <f t="shared" si="109"/>
        <v>0</v>
      </c>
      <c r="R63" s="33" t="s">
        <v>126</v>
      </c>
      <c r="S63" s="33">
        <v>0</v>
      </c>
      <c r="T63" s="33">
        <v>0</v>
      </c>
    </row>
    <row r="64" spans="1:39" s="12" customFormat="1" x14ac:dyDescent="0.25">
      <c r="A64" s="13" t="s">
        <v>82</v>
      </c>
      <c r="B64" s="43" t="s">
        <v>12</v>
      </c>
      <c r="C64" s="33">
        <f t="shared" si="82"/>
        <v>0</v>
      </c>
      <c r="D64" s="32">
        <v>0</v>
      </c>
      <c r="E64" s="32">
        <v>0</v>
      </c>
      <c r="F64" s="33">
        <f t="shared" si="107"/>
        <v>0</v>
      </c>
      <c r="G64" s="32">
        <v>0</v>
      </c>
      <c r="H64" s="32">
        <v>0</v>
      </c>
      <c r="I64" s="33">
        <f t="shared" si="110"/>
        <v>0</v>
      </c>
      <c r="J64" s="49" t="s">
        <v>126</v>
      </c>
      <c r="K64" s="33">
        <v>0</v>
      </c>
      <c r="L64" s="33">
        <v>0</v>
      </c>
      <c r="M64" s="33">
        <f t="shared" si="108"/>
        <v>0</v>
      </c>
      <c r="N64" s="49" t="s">
        <v>126</v>
      </c>
      <c r="O64" s="33">
        <v>0</v>
      </c>
      <c r="P64" s="33">
        <v>0</v>
      </c>
      <c r="Q64" s="33">
        <f t="shared" si="109"/>
        <v>252050</v>
      </c>
      <c r="R64" s="33" t="s">
        <v>126</v>
      </c>
      <c r="S64" s="33">
        <v>247009</v>
      </c>
      <c r="T64" s="33">
        <v>5041</v>
      </c>
    </row>
    <row r="65" spans="1:39" s="12" customFormat="1" ht="18" hidden="1" customHeight="1" x14ac:dyDescent="0.25">
      <c r="A65" s="16" t="s">
        <v>87</v>
      </c>
      <c r="B65" s="43" t="s">
        <v>29</v>
      </c>
      <c r="C65" s="33">
        <f t="shared" si="82"/>
        <v>0</v>
      </c>
      <c r="D65" s="32">
        <v>0</v>
      </c>
      <c r="E65" s="32">
        <v>0</v>
      </c>
      <c r="F65" s="33">
        <f t="shared" si="107"/>
        <v>0</v>
      </c>
      <c r="G65" s="32">
        <v>0</v>
      </c>
      <c r="H65" s="32">
        <v>0</v>
      </c>
      <c r="I65" s="33">
        <f t="shared" si="110"/>
        <v>0</v>
      </c>
      <c r="J65" s="49" t="s">
        <v>126</v>
      </c>
      <c r="K65" s="33">
        <v>0</v>
      </c>
      <c r="L65" s="33">
        <v>0</v>
      </c>
      <c r="M65" s="33">
        <f t="shared" si="108"/>
        <v>0</v>
      </c>
      <c r="N65" s="49" t="e">
        <f t="shared" si="17"/>
        <v>#DIV/0!</v>
      </c>
      <c r="O65" s="33">
        <v>0</v>
      </c>
      <c r="P65" s="33">
        <v>0</v>
      </c>
      <c r="Q65" s="33">
        <f t="shared" si="109"/>
        <v>0</v>
      </c>
      <c r="R65" s="33" t="e">
        <f t="shared" si="19"/>
        <v>#DIV/0!</v>
      </c>
      <c r="S65" s="33">
        <v>0</v>
      </c>
      <c r="T65" s="33">
        <v>0</v>
      </c>
    </row>
    <row r="66" spans="1:39" s="22" customFormat="1" ht="36" hidden="1" customHeight="1" x14ac:dyDescent="0.25">
      <c r="A66" s="20">
        <v>10</v>
      </c>
      <c r="B66" s="21" t="s">
        <v>61</v>
      </c>
      <c r="C66" s="34">
        <f>SUM(C67:C69)</f>
        <v>0</v>
      </c>
      <c r="D66" s="34">
        <f t="shared" ref="D66:H66" si="111">SUM(D67:D69)</f>
        <v>0</v>
      </c>
      <c r="E66" s="34">
        <f t="shared" si="111"/>
        <v>0</v>
      </c>
      <c r="F66" s="34">
        <f t="shared" si="111"/>
        <v>0</v>
      </c>
      <c r="G66" s="34">
        <f t="shared" si="111"/>
        <v>0</v>
      </c>
      <c r="H66" s="34">
        <f t="shared" si="111"/>
        <v>0</v>
      </c>
      <c r="I66" s="34">
        <f t="shared" ref="I66" si="112">SUM(I67:I69)</f>
        <v>0</v>
      </c>
      <c r="J66" s="34" t="s">
        <v>126</v>
      </c>
      <c r="K66" s="34">
        <f t="shared" ref="K66" si="113">SUM(K67:K69)</f>
        <v>0</v>
      </c>
      <c r="L66" s="34">
        <f t="shared" ref="L66" si="114">SUM(L67:L69)</f>
        <v>0</v>
      </c>
      <c r="M66" s="34">
        <f t="shared" ref="M66" si="115">SUM(M67:M69)</f>
        <v>0</v>
      </c>
      <c r="N66" s="49" t="e">
        <f t="shared" si="17"/>
        <v>#DIV/0!</v>
      </c>
      <c r="O66" s="34">
        <f t="shared" ref="O66" si="116">SUM(O67:O69)</f>
        <v>0</v>
      </c>
      <c r="P66" s="34">
        <f t="shared" ref="P66" si="117">SUM(P67:P69)</f>
        <v>0</v>
      </c>
      <c r="Q66" s="34">
        <f t="shared" ref="Q66" si="118">SUM(Q67:Q69)</f>
        <v>0</v>
      </c>
      <c r="R66" s="33" t="e">
        <f t="shared" si="19"/>
        <v>#DIV/0!</v>
      </c>
      <c r="S66" s="34">
        <f t="shared" ref="S66" si="119">SUM(S67:S69)</f>
        <v>0</v>
      </c>
      <c r="T66" s="34">
        <f t="shared" ref="T66" si="120">SUM(T67:T69)</f>
        <v>0</v>
      </c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</row>
    <row r="67" spans="1:39" s="12" customFormat="1" ht="45" hidden="1" x14ac:dyDescent="0.25">
      <c r="A67" s="13" t="s">
        <v>83</v>
      </c>
      <c r="B67" s="11" t="s">
        <v>23</v>
      </c>
      <c r="C67" s="33">
        <f t="shared" si="82"/>
        <v>0</v>
      </c>
      <c r="D67" s="32">
        <v>0</v>
      </c>
      <c r="E67" s="32">
        <v>0</v>
      </c>
      <c r="F67" s="33">
        <f t="shared" ref="F67:F69" si="121">SUM(G67:H67)</f>
        <v>0</v>
      </c>
      <c r="G67" s="32">
        <v>0</v>
      </c>
      <c r="H67" s="32">
        <v>0</v>
      </c>
      <c r="I67" s="33">
        <f>SUM(K67:L67)</f>
        <v>0</v>
      </c>
      <c r="J67" s="49" t="s">
        <v>126</v>
      </c>
      <c r="K67" s="33">
        <v>0</v>
      </c>
      <c r="L67" s="33">
        <v>0</v>
      </c>
      <c r="M67" s="33">
        <f t="shared" ref="M67:M69" si="122">SUM(O67:P67)</f>
        <v>0</v>
      </c>
      <c r="N67" s="49" t="e">
        <f t="shared" si="17"/>
        <v>#DIV/0!</v>
      </c>
      <c r="O67" s="33">
        <v>0</v>
      </c>
      <c r="P67" s="33">
        <v>0</v>
      </c>
      <c r="Q67" s="33">
        <f t="shared" ref="Q67:Q69" si="123">SUM(S67:T67)</f>
        <v>0</v>
      </c>
      <c r="R67" s="33" t="e">
        <f t="shared" si="19"/>
        <v>#DIV/0!</v>
      </c>
      <c r="S67" s="33">
        <v>0</v>
      </c>
      <c r="T67" s="33">
        <v>0</v>
      </c>
    </row>
    <row r="68" spans="1:39" s="12" customFormat="1" ht="60" hidden="1" x14ac:dyDescent="0.25">
      <c r="A68" s="13" t="s">
        <v>84</v>
      </c>
      <c r="B68" s="11" t="s">
        <v>24</v>
      </c>
      <c r="C68" s="33">
        <f t="shared" si="82"/>
        <v>0</v>
      </c>
      <c r="D68" s="32">
        <v>0</v>
      </c>
      <c r="E68" s="32">
        <v>0</v>
      </c>
      <c r="F68" s="33">
        <f t="shared" si="121"/>
        <v>0</v>
      </c>
      <c r="G68" s="32">
        <v>0</v>
      </c>
      <c r="H68" s="32">
        <v>0</v>
      </c>
      <c r="I68" s="33">
        <f t="shared" ref="I68:I69" si="124">SUM(K68:L68)</f>
        <v>0</v>
      </c>
      <c r="J68" s="49" t="s">
        <v>126</v>
      </c>
      <c r="K68" s="33">
        <v>0</v>
      </c>
      <c r="L68" s="33">
        <v>0</v>
      </c>
      <c r="M68" s="33">
        <f t="shared" si="122"/>
        <v>0</v>
      </c>
      <c r="N68" s="49" t="e">
        <f t="shared" si="17"/>
        <v>#DIV/0!</v>
      </c>
      <c r="O68" s="33">
        <v>0</v>
      </c>
      <c r="P68" s="33">
        <v>0</v>
      </c>
      <c r="Q68" s="33">
        <f t="shared" si="123"/>
        <v>0</v>
      </c>
      <c r="R68" s="33" t="e">
        <f t="shared" si="19"/>
        <v>#DIV/0!</v>
      </c>
      <c r="S68" s="33">
        <v>0</v>
      </c>
      <c r="T68" s="33">
        <v>0</v>
      </c>
    </row>
    <row r="69" spans="1:39" s="12" customFormat="1" ht="30" hidden="1" x14ac:dyDescent="0.25">
      <c r="A69" s="13" t="s">
        <v>85</v>
      </c>
      <c r="B69" s="11" t="s">
        <v>25</v>
      </c>
      <c r="C69" s="33">
        <f t="shared" si="82"/>
        <v>0</v>
      </c>
      <c r="D69" s="32">
        <v>0</v>
      </c>
      <c r="E69" s="32">
        <v>0</v>
      </c>
      <c r="F69" s="33">
        <f t="shared" si="121"/>
        <v>0</v>
      </c>
      <c r="G69" s="32">
        <v>0</v>
      </c>
      <c r="H69" s="32">
        <v>0</v>
      </c>
      <c r="I69" s="33">
        <f t="shared" si="124"/>
        <v>0</v>
      </c>
      <c r="J69" s="49" t="s">
        <v>126</v>
      </c>
      <c r="K69" s="33">
        <v>0</v>
      </c>
      <c r="L69" s="33">
        <v>0</v>
      </c>
      <c r="M69" s="33">
        <f t="shared" si="122"/>
        <v>0</v>
      </c>
      <c r="N69" s="49" t="e">
        <f t="shared" si="17"/>
        <v>#DIV/0!</v>
      </c>
      <c r="O69" s="33">
        <v>0</v>
      </c>
      <c r="P69" s="33">
        <v>0</v>
      </c>
      <c r="Q69" s="33">
        <f t="shared" si="123"/>
        <v>0</v>
      </c>
      <c r="R69" s="33" t="e">
        <f t="shared" si="19"/>
        <v>#DIV/0!</v>
      </c>
      <c r="S69" s="33">
        <v>0</v>
      </c>
      <c r="T69" s="33">
        <v>0</v>
      </c>
    </row>
    <row r="70" spans="1:39" s="22" customFormat="1" ht="28.5" x14ac:dyDescent="0.25">
      <c r="A70" s="20">
        <v>10</v>
      </c>
      <c r="B70" s="21" t="s">
        <v>59</v>
      </c>
      <c r="C70" s="34">
        <f>SUM(C71:C74)</f>
        <v>0</v>
      </c>
      <c r="D70" s="34">
        <f t="shared" ref="D70:H70" si="125">SUM(D71:D74)</f>
        <v>0</v>
      </c>
      <c r="E70" s="34">
        <f t="shared" si="125"/>
        <v>0</v>
      </c>
      <c r="F70" s="34">
        <f t="shared" si="125"/>
        <v>0</v>
      </c>
      <c r="G70" s="34">
        <f t="shared" si="125"/>
        <v>0</v>
      </c>
      <c r="H70" s="34">
        <f t="shared" si="125"/>
        <v>0</v>
      </c>
      <c r="I70" s="34">
        <f>SUM(I71:I74)</f>
        <v>0</v>
      </c>
      <c r="J70" s="34" t="s">
        <v>126</v>
      </c>
      <c r="K70" s="34">
        <f t="shared" ref="K70:L70" si="126">SUM(K71:K74)</f>
        <v>0</v>
      </c>
      <c r="L70" s="34">
        <f t="shared" si="126"/>
        <v>0</v>
      </c>
      <c r="M70" s="34">
        <f t="shared" ref="M70:Q70" si="127">SUM(M71:M74)</f>
        <v>12442.3</v>
      </c>
      <c r="N70" s="50" t="s">
        <v>126</v>
      </c>
      <c r="O70" s="34">
        <f t="shared" ref="O70:P70" si="128">SUM(O71:O74)</f>
        <v>12442.3</v>
      </c>
      <c r="P70" s="34">
        <f t="shared" si="128"/>
        <v>0</v>
      </c>
      <c r="Q70" s="34">
        <f t="shared" si="127"/>
        <v>0</v>
      </c>
      <c r="R70" s="31">
        <f t="shared" si="19"/>
        <v>0</v>
      </c>
      <c r="S70" s="34">
        <f t="shared" ref="S70:T70" si="129">SUM(S71:S74)</f>
        <v>0</v>
      </c>
      <c r="T70" s="34">
        <f t="shared" si="129"/>
        <v>0</v>
      </c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</row>
    <row r="71" spans="1:39" s="12" customFormat="1" ht="30" x14ac:dyDescent="0.25">
      <c r="A71" s="13" t="s">
        <v>83</v>
      </c>
      <c r="B71" s="43" t="s">
        <v>113</v>
      </c>
      <c r="C71" s="33">
        <f t="shared" si="82"/>
        <v>0</v>
      </c>
      <c r="D71" s="32">
        <v>0</v>
      </c>
      <c r="E71" s="32">
        <v>0</v>
      </c>
      <c r="F71" s="33">
        <f t="shared" ref="F71:F74" si="130">SUM(G71:H71)</f>
        <v>0</v>
      </c>
      <c r="G71" s="32">
        <v>0</v>
      </c>
      <c r="H71" s="32">
        <v>0</v>
      </c>
      <c r="I71" s="33">
        <f>SUM(K71:L71)</f>
        <v>0</v>
      </c>
      <c r="J71" s="49" t="s">
        <v>126</v>
      </c>
      <c r="K71" s="33">
        <v>0</v>
      </c>
      <c r="L71" s="33">
        <v>0</v>
      </c>
      <c r="M71" s="33">
        <f t="shared" ref="M71:M74" si="131">SUM(O71:P71)</f>
        <v>12442.3</v>
      </c>
      <c r="N71" s="49" t="s">
        <v>126</v>
      </c>
      <c r="O71" s="33">
        <v>12442.3</v>
      </c>
      <c r="P71" s="33">
        <v>0</v>
      </c>
      <c r="Q71" s="33">
        <f t="shared" ref="Q71:Q74" si="132">SUM(S71:T71)</f>
        <v>0</v>
      </c>
      <c r="R71" s="33">
        <f t="shared" si="19"/>
        <v>0</v>
      </c>
      <c r="S71" s="33">
        <v>0</v>
      </c>
      <c r="T71" s="33">
        <v>0</v>
      </c>
    </row>
    <row r="72" spans="1:39" s="12" customFormat="1" x14ac:dyDescent="0.25">
      <c r="A72" s="13" t="s">
        <v>84</v>
      </c>
      <c r="B72" s="10" t="s">
        <v>26</v>
      </c>
      <c r="C72" s="33">
        <f t="shared" si="82"/>
        <v>0</v>
      </c>
      <c r="D72" s="32">
        <v>0</v>
      </c>
      <c r="E72" s="32">
        <v>0</v>
      </c>
      <c r="F72" s="33">
        <f t="shared" si="130"/>
        <v>0</v>
      </c>
      <c r="G72" s="32">
        <v>0</v>
      </c>
      <c r="H72" s="32">
        <v>0</v>
      </c>
      <c r="I72" s="33">
        <f t="shared" ref="I72:I74" si="133">SUM(K72:L72)</f>
        <v>0</v>
      </c>
      <c r="J72" s="49" t="s">
        <v>126</v>
      </c>
      <c r="K72" s="33">
        <v>0</v>
      </c>
      <c r="L72" s="33">
        <v>0</v>
      </c>
      <c r="M72" s="33">
        <f t="shared" si="131"/>
        <v>0</v>
      </c>
      <c r="N72" s="49" t="s">
        <v>126</v>
      </c>
      <c r="O72" s="33">
        <v>0</v>
      </c>
      <c r="P72" s="33">
        <v>0</v>
      </c>
      <c r="Q72" s="33">
        <f t="shared" si="132"/>
        <v>0</v>
      </c>
      <c r="R72" s="33" t="s">
        <v>126</v>
      </c>
      <c r="S72" s="33">
        <v>0</v>
      </c>
      <c r="T72" s="33">
        <v>0</v>
      </c>
    </row>
    <row r="73" spans="1:39" s="12" customFormat="1" hidden="1" x14ac:dyDescent="0.25">
      <c r="A73" s="13" t="s">
        <v>86</v>
      </c>
      <c r="B73" s="10" t="s">
        <v>27</v>
      </c>
      <c r="C73" s="33">
        <f t="shared" si="82"/>
        <v>0</v>
      </c>
      <c r="D73" s="32">
        <v>0</v>
      </c>
      <c r="E73" s="32">
        <v>0</v>
      </c>
      <c r="F73" s="33">
        <f t="shared" si="130"/>
        <v>0</v>
      </c>
      <c r="G73" s="32">
        <v>0</v>
      </c>
      <c r="H73" s="32">
        <v>0</v>
      </c>
      <c r="I73" s="33">
        <f t="shared" si="133"/>
        <v>0</v>
      </c>
      <c r="J73" s="49" t="s">
        <v>126</v>
      </c>
      <c r="K73" s="33">
        <v>0</v>
      </c>
      <c r="L73" s="33">
        <v>0</v>
      </c>
      <c r="M73" s="33">
        <f t="shared" si="131"/>
        <v>0</v>
      </c>
      <c r="N73" s="49" t="e">
        <f t="shared" si="17"/>
        <v>#DIV/0!</v>
      </c>
      <c r="O73" s="33">
        <v>0</v>
      </c>
      <c r="P73" s="33">
        <v>0</v>
      </c>
      <c r="Q73" s="33">
        <f t="shared" si="132"/>
        <v>0</v>
      </c>
      <c r="R73" s="33" t="e">
        <f t="shared" si="19"/>
        <v>#DIV/0!</v>
      </c>
      <c r="S73" s="33">
        <v>0</v>
      </c>
      <c r="T73" s="33">
        <v>0</v>
      </c>
    </row>
    <row r="74" spans="1:39" s="12" customFormat="1" ht="30" x14ac:dyDescent="0.25">
      <c r="A74" s="13" t="s">
        <v>85</v>
      </c>
      <c r="B74" s="43" t="s">
        <v>120</v>
      </c>
      <c r="C74" s="33">
        <f t="shared" si="82"/>
        <v>0</v>
      </c>
      <c r="D74" s="32">
        <v>0</v>
      </c>
      <c r="E74" s="32">
        <v>0</v>
      </c>
      <c r="F74" s="33">
        <f t="shared" si="130"/>
        <v>0</v>
      </c>
      <c r="G74" s="32">
        <v>0</v>
      </c>
      <c r="H74" s="32">
        <v>0</v>
      </c>
      <c r="I74" s="33">
        <f t="shared" si="133"/>
        <v>0</v>
      </c>
      <c r="J74" s="49" t="s">
        <v>126</v>
      </c>
      <c r="K74" s="33">
        <v>0</v>
      </c>
      <c r="L74" s="33">
        <v>0</v>
      </c>
      <c r="M74" s="33">
        <f t="shared" si="131"/>
        <v>0</v>
      </c>
      <c r="N74" s="49" t="s">
        <v>126</v>
      </c>
      <c r="O74" s="33">
        <v>0</v>
      </c>
      <c r="P74" s="33">
        <v>0</v>
      </c>
      <c r="Q74" s="33">
        <f t="shared" si="132"/>
        <v>0</v>
      </c>
      <c r="R74" s="33" t="s">
        <v>126</v>
      </c>
      <c r="S74" s="33">
        <v>0</v>
      </c>
      <c r="T74" s="33">
        <v>0</v>
      </c>
    </row>
    <row r="75" spans="1:39" s="19" customFormat="1" ht="26.25" customHeight="1" x14ac:dyDescent="0.25">
      <c r="A75" s="17"/>
      <c r="B75" s="18" t="s">
        <v>88</v>
      </c>
      <c r="C75" s="36">
        <v>4975668.9400000004</v>
      </c>
      <c r="D75" s="36">
        <f t="shared" ref="D75:E75" si="134">D11+D17+D28+D35+D39+D43+D47+D55+D61+D66+D70</f>
        <v>4036665.6899999995</v>
      </c>
      <c r="E75" s="36">
        <f t="shared" si="134"/>
        <v>939003.26000000013</v>
      </c>
      <c r="F75" s="36">
        <f>F11+F17+F28+F35+F39+F43+F47+F55+F61+F66+F70</f>
        <v>9587428.0399999991</v>
      </c>
      <c r="G75" s="36">
        <f t="shared" ref="G75:H75" si="135">G11+G17+G28+G35+G39+G43+G47+G55+G61+G66+G70</f>
        <v>7332429.6500000004</v>
      </c>
      <c r="H75" s="36">
        <f t="shared" si="135"/>
        <v>2254998.39</v>
      </c>
      <c r="I75" s="36">
        <f>SUM(K75:L75)</f>
        <v>8875539.5</v>
      </c>
      <c r="J75" s="36">
        <f t="shared" si="31"/>
        <v>92.574770449072403</v>
      </c>
      <c r="K75" s="36">
        <f t="shared" ref="K75:P75" si="136">K11+K17+K28+K35+K39+K43+K47+K55+K61+K66+K70</f>
        <v>5780242.3000000007</v>
      </c>
      <c r="L75" s="36">
        <f t="shared" si="136"/>
        <v>3095297.1999999997</v>
      </c>
      <c r="M75" s="36">
        <f>SUM(O75:P75)</f>
        <v>9138601.8000000007</v>
      </c>
      <c r="N75" s="52">
        <f t="shared" si="17"/>
        <v>102.96390208167065</v>
      </c>
      <c r="O75" s="36">
        <f t="shared" si="136"/>
        <v>4789379.2</v>
      </c>
      <c r="P75" s="36">
        <f t="shared" si="136"/>
        <v>4349222.5999999996</v>
      </c>
      <c r="Q75" s="36">
        <f>SUM(S75:T75)</f>
        <v>9114463.8000000007</v>
      </c>
      <c r="R75" s="31">
        <f t="shared" si="19"/>
        <v>99.735867690394386</v>
      </c>
      <c r="S75" s="36">
        <f t="shared" ref="S75:T75" si="137">S11+S17+S28+S35+S39+S43+S47+S55+S61+S66+S70</f>
        <v>5195251.0999999996</v>
      </c>
      <c r="T75" s="36">
        <f t="shared" si="137"/>
        <v>3919212.7</v>
      </c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</row>
    <row r="76" spans="1:39" x14ac:dyDescent="0.25">
      <c r="B76" s="7"/>
      <c r="C76" s="7"/>
      <c r="D76" s="7"/>
      <c r="E76" s="7"/>
    </row>
    <row r="77" spans="1:39" x14ac:dyDescent="0.25"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28"/>
      <c r="T77" s="28"/>
      <c r="U77" s="28"/>
    </row>
    <row r="78" spans="1:39" x14ac:dyDescent="0.25">
      <c r="J78" s="8"/>
      <c r="K78" s="8"/>
      <c r="L78" s="8"/>
    </row>
  </sheetData>
  <mergeCells count="30">
    <mergeCell ref="G50:G51"/>
    <mergeCell ref="H50:H51"/>
    <mergeCell ref="A6:T6"/>
    <mergeCell ref="A50:A51"/>
    <mergeCell ref="B50:B51"/>
    <mergeCell ref="M8:M9"/>
    <mergeCell ref="I8:I9"/>
    <mergeCell ref="Q8:Q9"/>
    <mergeCell ref="F50:F51"/>
    <mergeCell ref="C50:C51"/>
    <mergeCell ref="E50:E51"/>
    <mergeCell ref="D50:D51"/>
    <mergeCell ref="S8:T8"/>
    <mergeCell ref="J8:J9"/>
    <mergeCell ref="K8:L8"/>
    <mergeCell ref="N8:N9"/>
    <mergeCell ref="O8:P8"/>
    <mergeCell ref="A5:T5"/>
    <mergeCell ref="Q1:T1"/>
    <mergeCell ref="C7:H7"/>
    <mergeCell ref="F8:H8"/>
    <mergeCell ref="C8:E8"/>
    <mergeCell ref="I7:L7"/>
    <mergeCell ref="Q7:T7"/>
    <mergeCell ref="M7:P7"/>
    <mergeCell ref="A7:A9"/>
    <mergeCell ref="B7:B9"/>
    <mergeCell ref="R8:R9"/>
    <mergeCell ref="R2:T2"/>
    <mergeCell ref="R3:T3"/>
  </mergeCells>
  <printOptions horizontalCentered="1"/>
  <pageMargins left="0.23622047244094491" right="0.23622047244094491" top="0.74803149606299213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Сергеевна Ляпина</dc:creator>
  <cp:lastModifiedBy>Елена Валентиновна Татаринова</cp:lastModifiedBy>
  <cp:lastPrinted>2019-11-14T01:38:41Z</cp:lastPrinted>
  <dcterms:created xsi:type="dcterms:W3CDTF">2019-09-26T01:32:10Z</dcterms:created>
  <dcterms:modified xsi:type="dcterms:W3CDTF">2019-11-14T02:24:41Z</dcterms:modified>
</cp:coreProperties>
</file>